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440" windowHeight="10425" activeTab="1"/>
  </bookViews>
  <sheets>
    <sheet name="Муп.программа до 2030 года" sheetId="1" r:id="rId1"/>
    <sheet name="Доп.потребность" sheetId="4" r:id="rId2"/>
  </sheets>
  <definedNames>
    <definedName name="_xlnm.Print_Area" localSheetId="1">Доп.потребность!$A$1:$AN$47</definedName>
    <definedName name="_xlnm.Print_Area" localSheetId="0">'Муп.программа до 2030 года'!$A$1:$AN$80</definedName>
  </definedNames>
  <calcPr calcId="152511"/>
</workbook>
</file>

<file path=xl/calcChain.xml><?xml version="1.0" encoding="utf-8"?>
<calcChain xmlns="http://schemas.openxmlformats.org/spreadsheetml/2006/main">
  <c r="F31" i="4" l="1"/>
  <c r="D36" i="4"/>
  <c r="I36" i="4"/>
  <c r="D37" i="4" l="1"/>
  <c r="D35" i="4"/>
  <c r="D14" i="4"/>
  <c r="D13" i="4" s="1"/>
  <c r="E14" i="4"/>
  <c r="E13" i="4" s="1"/>
  <c r="F14" i="4"/>
  <c r="F13" i="4" s="1"/>
  <c r="G14" i="4"/>
  <c r="G13" i="4" s="1"/>
  <c r="I14" i="4"/>
  <c r="I13" i="4" s="1"/>
  <c r="J14" i="4"/>
  <c r="J13" i="4" s="1"/>
  <c r="K14" i="4"/>
  <c r="K13" i="4" s="1"/>
  <c r="L14" i="4"/>
  <c r="L13" i="4" s="1"/>
  <c r="M14" i="4"/>
  <c r="M13" i="4" s="1"/>
  <c r="O14" i="4"/>
  <c r="O13" i="4" s="1"/>
  <c r="P14" i="4"/>
  <c r="P13" i="4" s="1"/>
  <c r="Q14" i="4"/>
  <c r="Q13" i="4" s="1"/>
  <c r="R14" i="4"/>
  <c r="R13" i="4" s="1"/>
  <c r="S14" i="4"/>
  <c r="S13" i="4" s="1"/>
  <c r="T14" i="4"/>
  <c r="T13" i="4" s="1"/>
  <c r="C40" i="4"/>
  <c r="C34" i="4"/>
  <c r="C32" i="4"/>
  <c r="C30" i="4"/>
  <c r="C28" i="4"/>
  <c r="C26" i="4"/>
  <c r="C24" i="4"/>
  <c r="C21" i="4"/>
  <c r="C22" i="4"/>
  <c r="C19" i="4"/>
  <c r="D15" i="4"/>
  <c r="E15" i="4"/>
  <c r="F15" i="4"/>
  <c r="I15" i="4"/>
  <c r="J15" i="4"/>
  <c r="K15" i="4"/>
  <c r="L15" i="4"/>
  <c r="M15" i="4"/>
  <c r="N15" i="4"/>
  <c r="O15" i="4"/>
  <c r="P15" i="4"/>
  <c r="Q15" i="4"/>
  <c r="R15" i="4"/>
  <c r="S15" i="4"/>
  <c r="T15" i="4"/>
  <c r="C16" i="4"/>
  <c r="C15" i="4" s="1"/>
  <c r="E38" i="4"/>
  <c r="F38" i="4"/>
  <c r="F37" i="4" s="1"/>
  <c r="G38" i="4"/>
  <c r="G37" i="4" s="1"/>
  <c r="I38" i="4"/>
  <c r="I37" i="4" s="1"/>
  <c r="J38" i="4"/>
  <c r="J37" i="4" s="1"/>
  <c r="K38" i="4"/>
  <c r="K37" i="4" s="1"/>
  <c r="L38" i="4"/>
  <c r="L37" i="4" s="1"/>
  <c r="M38" i="4"/>
  <c r="M37" i="4" s="1"/>
  <c r="O38" i="4"/>
  <c r="O37" i="4" s="1"/>
  <c r="P38" i="4"/>
  <c r="P37" i="4" s="1"/>
  <c r="Q38" i="4"/>
  <c r="Q37" i="4" s="1"/>
  <c r="R38" i="4"/>
  <c r="R37" i="4" s="1"/>
  <c r="S38" i="4"/>
  <c r="S37" i="4" s="1"/>
  <c r="T38" i="4"/>
  <c r="T37" i="4" s="1"/>
  <c r="D38" i="4"/>
  <c r="D40" i="4"/>
  <c r="C14" i="4" l="1"/>
  <c r="C13" i="4" s="1"/>
  <c r="E37" i="4"/>
  <c r="AN18" i="4"/>
  <c r="AN15" i="4"/>
  <c r="E40" i="4" l="1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C33" i="4"/>
  <c r="C29" i="4"/>
  <c r="C27" i="4"/>
  <c r="C25" i="4"/>
  <c r="C23" i="4"/>
  <c r="C18" i="4"/>
  <c r="F36" i="4"/>
  <c r="F35" i="4" s="1"/>
  <c r="I35" i="4"/>
  <c r="J36" i="4"/>
  <c r="J35" i="4" s="1"/>
  <c r="Q36" i="4"/>
  <c r="Q35" i="4" s="1"/>
  <c r="R36" i="4"/>
  <c r="R35" i="4" s="1"/>
  <c r="E36" i="4"/>
  <c r="E35" i="4" s="1"/>
  <c r="L36" i="4"/>
  <c r="L35" i="4" s="1"/>
  <c r="M36" i="4"/>
  <c r="M35" i="4" s="1"/>
  <c r="P36" i="4"/>
  <c r="P35" i="4" s="1"/>
  <c r="T36" i="4"/>
  <c r="T35" i="4" s="1"/>
  <c r="D31" i="4"/>
  <c r="C31" i="4"/>
  <c r="G18" i="4"/>
  <c r="D18" i="4"/>
  <c r="C39" i="4" l="1"/>
  <c r="S36" i="4"/>
  <c r="S35" i="4" s="1"/>
  <c r="O36" i="4"/>
  <c r="O35" i="4" s="1"/>
  <c r="K36" i="4"/>
  <c r="K35" i="4" s="1"/>
  <c r="G36" i="4"/>
  <c r="G35" i="4" s="1"/>
  <c r="G21" i="4" l="1"/>
  <c r="AN23" i="4" l="1"/>
  <c r="AN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F21" i="4"/>
  <c r="E21" i="4"/>
  <c r="D21" i="4"/>
  <c r="S31" i="4" l="1"/>
  <c r="Q31" i="4"/>
  <c r="P31" i="4"/>
  <c r="O31" i="4"/>
  <c r="N31" i="4"/>
  <c r="M31" i="4"/>
  <c r="L31" i="4"/>
  <c r="K31" i="4"/>
  <c r="J31" i="4"/>
  <c r="I31" i="4"/>
  <c r="H31" i="4"/>
  <c r="G31" i="4"/>
  <c r="E31" i="4"/>
  <c r="AN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T31" i="4" l="1"/>
  <c r="R31" i="4"/>
  <c r="P18" i="4"/>
  <c r="N27" i="4"/>
  <c r="S27" i="4"/>
  <c r="T29" i="4"/>
  <c r="S29" i="4"/>
  <c r="R29" i="4"/>
  <c r="Q29" i="4"/>
  <c r="P29" i="4"/>
  <c r="O29" i="4"/>
  <c r="N29" i="4"/>
  <c r="M29" i="4"/>
  <c r="L29" i="4"/>
  <c r="G29" i="4"/>
  <c r="F29" i="4"/>
  <c r="E29" i="4"/>
  <c r="D29" i="4"/>
  <c r="T27" i="4"/>
  <c r="Q27" i="4"/>
  <c r="P27" i="4"/>
  <c r="O27" i="4"/>
  <c r="K27" i="4"/>
  <c r="J27" i="4"/>
  <c r="I27" i="4"/>
  <c r="H27" i="4"/>
  <c r="G27" i="4"/>
  <c r="F27" i="4"/>
  <c r="E27" i="4"/>
  <c r="D27" i="4"/>
  <c r="T25" i="4"/>
  <c r="S25" i="4"/>
  <c r="R25" i="4"/>
  <c r="Q25" i="4"/>
  <c r="P25" i="4"/>
  <c r="O25" i="4"/>
  <c r="K25" i="4"/>
  <c r="J25" i="4"/>
  <c r="I25" i="4"/>
  <c r="H25" i="4"/>
  <c r="F25" i="4"/>
  <c r="E25" i="4"/>
  <c r="D25" i="4"/>
  <c r="M18" i="4"/>
  <c r="T18" i="4"/>
  <c r="S18" i="4"/>
  <c r="R18" i="4"/>
  <c r="L18" i="4"/>
  <c r="K18" i="4"/>
  <c r="J18" i="4"/>
  <c r="I18" i="4"/>
  <c r="H18" i="4"/>
  <c r="F18" i="4"/>
  <c r="E18" i="4"/>
  <c r="F23" i="1"/>
  <c r="M27" i="4" l="1"/>
  <c r="G39" i="4"/>
  <c r="D39" i="4"/>
  <c r="O18" i="4"/>
  <c r="Q18" i="4"/>
  <c r="R27" i="4"/>
  <c r="N18" i="4"/>
  <c r="M31" i="1"/>
  <c r="N39" i="4" l="1"/>
  <c r="T39" i="4"/>
  <c r="M39" i="4"/>
  <c r="R39" i="4"/>
  <c r="S39" i="4"/>
  <c r="J39" i="4"/>
  <c r="I39" i="4"/>
  <c r="K39" i="4"/>
  <c r="L39" i="4"/>
  <c r="N31" i="1"/>
  <c r="M61" i="1"/>
  <c r="N43" i="1"/>
  <c r="O41" i="1"/>
  <c r="E71" i="1" l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D71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D73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D75" i="1"/>
  <c r="C76" i="1"/>
  <c r="C74" i="1"/>
  <c r="C72" i="1"/>
  <c r="C69" i="1"/>
  <c r="C70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D39" i="1"/>
  <c r="C40" i="1"/>
  <c r="C39" i="1" s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E67" i="1"/>
  <c r="E78" i="1" s="1"/>
  <c r="F67" i="1"/>
  <c r="F78" i="1" s="1"/>
  <c r="G67" i="1"/>
  <c r="G78" i="1" s="1"/>
  <c r="H67" i="1"/>
  <c r="H78" i="1" s="1"/>
  <c r="I67" i="1"/>
  <c r="I78" i="1" s="1"/>
  <c r="J67" i="1"/>
  <c r="J78" i="1" s="1"/>
  <c r="K67" i="1"/>
  <c r="K78" i="1" s="1"/>
  <c r="L67" i="1"/>
  <c r="L78" i="1" s="1"/>
  <c r="M67" i="1"/>
  <c r="M78" i="1" s="1"/>
  <c r="N67" i="1"/>
  <c r="N78" i="1" s="1"/>
  <c r="O67" i="1"/>
  <c r="O78" i="1" s="1"/>
  <c r="P67" i="1"/>
  <c r="P78" i="1" s="1"/>
  <c r="Q67" i="1"/>
  <c r="Q78" i="1" s="1"/>
  <c r="R67" i="1"/>
  <c r="R78" i="1" s="1"/>
  <c r="S67" i="1"/>
  <c r="S78" i="1" s="1"/>
  <c r="T67" i="1"/>
  <c r="T78" i="1" s="1"/>
  <c r="D67" i="1"/>
  <c r="D78" i="1" s="1"/>
  <c r="D66" i="1"/>
  <c r="C62" i="1"/>
  <c r="C60" i="1"/>
  <c r="C58" i="1"/>
  <c r="C56" i="1"/>
  <c r="C54" i="1"/>
  <c r="C52" i="1"/>
  <c r="C50" i="1"/>
  <c r="C48" i="1"/>
  <c r="C46" i="1"/>
  <c r="C44" i="1"/>
  <c r="C42" i="1"/>
  <c r="C38" i="1"/>
  <c r="C36" i="1"/>
  <c r="C35" i="1" s="1"/>
  <c r="C34" i="1"/>
  <c r="C31" i="1"/>
  <c r="C23" i="1"/>
  <c r="C22" i="1" s="1"/>
  <c r="F14" i="1"/>
  <c r="C15" i="1"/>
  <c r="C14" i="1" s="1"/>
  <c r="C73" i="1" l="1"/>
  <c r="C78" i="1"/>
  <c r="C66" i="1"/>
  <c r="C75" i="1"/>
  <c r="C71" i="1"/>
  <c r="C67" i="1"/>
  <c r="F65" i="1"/>
  <c r="C65" i="1" l="1"/>
  <c r="K68" i="1" l="1"/>
  <c r="L68" i="1"/>
  <c r="M68" i="1"/>
  <c r="N68" i="1"/>
  <c r="O68" i="1"/>
  <c r="P68" i="1"/>
  <c r="Q68" i="1"/>
  <c r="R68" i="1"/>
  <c r="S68" i="1"/>
  <c r="T68" i="1"/>
  <c r="K65" i="1"/>
  <c r="L65" i="1"/>
  <c r="M65" i="1"/>
  <c r="N65" i="1"/>
  <c r="O65" i="1"/>
  <c r="P65" i="1"/>
  <c r="Q65" i="1"/>
  <c r="R65" i="1"/>
  <c r="S65" i="1"/>
  <c r="T65" i="1"/>
  <c r="K61" i="1"/>
  <c r="L61" i="1"/>
  <c r="N61" i="1"/>
  <c r="O61" i="1"/>
  <c r="P61" i="1"/>
  <c r="Q61" i="1"/>
  <c r="R61" i="1"/>
  <c r="S61" i="1"/>
  <c r="T61" i="1"/>
  <c r="K59" i="1"/>
  <c r="L59" i="1"/>
  <c r="M59" i="1"/>
  <c r="N59" i="1"/>
  <c r="O59" i="1"/>
  <c r="P59" i="1"/>
  <c r="Q59" i="1"/>
  <c r="R59" i="1"/>
  <c r="S59" i="1"/>
  <c r="T59" i="1"/>
  <c r="K57" i="1"/>
  <c r="L57" i="1"/>
  <c r="M57" i="1"/>
  <c r="N57" i="1"/>
  <c r="O57" i="1"/>
  <c r="P57" i="1"/>
  <c r="Q57" i="1"/>
  <c r="R57" i="1"/>
  <c r="S57" i="1"/>
  <c r="T57" i="1"/>
  <c r="K55" i="1"/>
  <c r="L55" i="1"/>
  <c r="M55" i="1"/>
  <c r="N55" i="1"/>
  <c r="O55" i="1"/>
  <c r="P55" i="1"/>
  <c r="Q55" i="1"/>
  <c r="R55" i="1"/>
  <c r="S55" i="1"/>
  <c r="T55" i="1"/>
  <c r="K53" i="1"/>
  <c r="L53" i="1"/>
  <c r="M53" i="1"/>
  <c r="N53" i="1"/>
  <c r="O53" i="1"/>
  <c r="P53" i="1"/>
  <c r="Q53" i="1"/>
  <c r="R53" i="1"/>
  <c r="S53" i="1"/>
  <c r="T53" i="1"/>
  <c r="K51" i="1"/>
  <c r="L51" i="1"/>
  <c r="M51" i="1"/>
  <c r="N51" i="1"/>
  <c r="O51" i="1"/>
  <c r="P51" i="1"/>
  <c r="Q51" i="1"/>
  <c r="R51" i="1"/>
  <c r="S51" i="1"/>
  <c r="T51" i="1"/>
  <c r="K49" i="1"/>
  <c r="L49" i="1"/>
  <c r="M49" i="1"/>
  <c r="N49" i="1"/>
  <c r="O49" i="1"/>
  <c r="P49" i="1"/>
  <c r="Q49" i="1"/>
  <c r="R49" i="1"/>
  <c r="S49" i="1"/>
  <c r="T49" i="1"/>
  <c r="K47" i="1"/>
  <c r="L47" i="1"/>
  <c r="M47" i="1"/>
  <c r="N47" i="1"/>
  <c r="O47" i="1"/>
  <c r="P47" i="1"/>
  <c r="Q47" i="1"/>
  <c r="R47" i="1"/>
  <c r="S47" i="1"/>
  <c r="T47" i="1"/>
  <c r="K45" i="1"/>
  <c r="L45" i="1"/>
  <c r="M45" i="1"/>
  <c r="N45" i="1"/>
  <c r="O45" i="1"/>
  <c r="P45" i="1"/>
  <c r="Q45" i="1"/>
  <c r="R45" i="1"/>
  <c r="S45" i="1"/>
  <c r="T45" i="1"/>
  <c r="K43" i="1"/>
  <c r="L43" i="1"/>
  <c r="O43" i="1"/>
  <c r="P43" i="1"/>
  <c r="Q43" i="1"/>
  <c r="R43" i="1"/>
  <c r="S43" i="1"/>
  <c r="T43" i="1"/>
  <c r="K41" i="1"/>
  <c r="L41" i="1"/>
  <c r="M41" i="1"/>
  <c r="N41" i="1"/>
  <c r="P41" i="1"/>
  <c r="Q41" i="1"/>
  <c r="R41" i="1"/>
  <c r="S41" i="1"/>
  <c r="T41" i="1"/>
  <c r="K37" i="1"/>
  <c r="L37" i="1"/>
  <c r="M37" i="1"/>
  <c r="N37" i="1"/>
  <c r="O37" i="1"/>
  <c r="P37" i="1"/>
  <c r="Q37" i="1"/>
  <c r="R37" i="1"/>
  <c r="S37" i="1"/>
  <c r="T37" i="1"/>
  <c r="K35" i="1"/>
  <c r="L35" i="1"/>
  <c r="M35" i="1"/>
  <c r="N35" i="1"/>
  <c r="O35" i="1"/>
  <c r="P35" i="1"/>
  <c r="Q35" i="1"/>
  <c r="R35" i="1"/>
  <c r="S35" i="1"/>
  <c r="T35" i="1"/>
  <c r="K33" i="1"/>
  <c r="L33" i="1"/>
  <c r="M33" i="1"/>
  <c r="N33" i="1"/>
  <c r="O33" i="1"/>
  <c r="P33" i="1"/>
  <c r="Q33" i="1"/>
  <c r="R33" i="1"/>
  <c r="S33" i="1"/>
  <c r="T33" i="1"/>
  <c r="K30" i="1"/>
  <c r="L30" i="1"/>
  <c r="M30" i="1"/>
  <c r="N30" i="1"/>
  <c r="O30" i="1"/>
  <c r="P30" i="1"/>
  <c r="Q30" i="1"/>
  <c r="R30" i="1"/>
  <c r="S30" i="1"/>
  <c r="T30" i="1"/>
  <c r="Q29" i="1" l="1"/>
  <c r="S29" i="1"/>
  <c r="S28" i="1" s="1"/>
  <c r="O29" i="1"/>
  <c r="O28" i="1" s="1"/>
  <c r="K29" i="1"/>
  <c r="K28" i="1" s="1"/>
  <c r="M29" i="1"/>
  <c r="M28" i="1" s="1"/>
  <c r="T29" i="1"/>
  <c r="T28" i="1" s="1"/>
  <c r="R29" i="1"/>
  <c r="R28" i="1" s="1"/>
  <c r="P29" i="1"/>
  <c r="P28" i="1" s="1"/>
  <c r="N29" i="1"/>
  <c r="N28" i="1" s="1"/>
  <c r="L29" i="1"/>
  <c r="L28" i="1" s="1"/>
  <c r="Q28" i="1"/>
  <c r="AN22" i="1" l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D22" i="1" l="1"/>
  <c r="E22" i="1"/>
  <c r="I22" i="1"/>
  <c r="J22" i="1"/>
  <c r="K22" i="1"/>
  <c r="K79" i="1" s="1"/>
  <c r="L22" i="1"/>
  <c r="L79" i="1" s="1"/>
  <c r="M22" i="1"/>
  <c r="M79" i="1" s="1"/>
  <c r="N22" i="1"/>
  <c r="N79" i="1" s="1"/>
  <c r="O22" i="1"/>
  <c r="O79" i="1" s="1"/>
  <c r="P22" i="1"/>
  <c r="P79" i="1" s="1"/>
  <c r="Q22" i="1"/>
  <c r="Q79" i="1" s="1"/>
  <c r="R22" i="1"/>
  <c r="R79" i="1" s="1"/>
  <c r="S22" i="1"/>
  <c r="S79" i="1" s="1"/>
  <c r="T22" i="1"/>
  <c r="T79" i="1" s="1"/>
  <c r="H22" i="1"/>
  <c r="G22" i="1"/>
  <c r="E14" i="1"/>
  <c r="D14" i="1"/>
  <c r="R77" i="1" l="1"/>
  <c r="N77" i="1"/>
  <c r="Q77" i="1"/>
  <c r="L77" i="1"/>
  <c r="M77" i="1"/>
  <c r="T77" i="1"/>
  <c r="P77" i="1"/>
  <c r="S77" i="1"/>
  <c r="O77" i="1"/>
  <c r="K77" i="1"/>
  <c r="F22" i="1"/>
  <c r="D49" i="1"/>
  <c r="E49" i="1"/>
  <c r="F49" i="1"/>
  <c r="G49" i="1"/>
  <c r="H49" i="1"/>
  <c r="I49" i="1"/>
  <c r="J49" i="1"/>
  <c r="C49" i="1"/>
  <c r="D68" i="1" l="1"/>
  <c r="E68" i="1"/>
  <c r="F68" i="1"/>
  <c r="G68" i="1"/>
  <c r="H68" i="1"/>
  <c r="I68" i="1"/>
  <c r="J68" i="1"/>
  <c r="D65" i="1"/>
  <c r="E65" i="1"/>
  <c r="G65" i="1"/>
  <c r="H65" i="1"/>
  <c r="I65" i="1"/>
  <c r="J65" i="1"/>
  <c r="D61" i="1"/>
  <c r="E61" i="1"/>
  <c r="F61" i="1"/>
  <c r="G61" i="1"/>
  <c r="H61" i="1"/>
  <c r="I61" i="1"/>
  <c r="J61" i="1"/>
  <c r="C61" i="1"/>
  <c r="D59" i="1"/>
  <c r="E59" i="1"/>
  <c r="F59" i="1"/>
  <c r="G59" i="1"/>
  <c r="H59" i="1"/>
  <c r="I59" i="1"/>
  <c r="J59" i="1"/>
  <c r="C59" i="1"/>
  <c r="D57" i="1"/>
  <c r="E57" i="1"/>
  <c r="F57" i="1"/>
  <c r="G57" i="1"/>
  <c r="H57" i="1"/>
  <c r="I57" i="1"/>
  <c r="J57" i="1"/>
  <c r="C57" i="1"/>
  <c r="D55" i="1"/>
  <c r="E55" i="1"/>
  <c r="F55" i="1"/>
  <c r="G55" i="1"/>
  <c r="H55" i="1"/>
  <c r="I55" i="1"/>
  <c r="J55" i="1"/>
  <c r="C55" i="1"/>
  <c r="D53" i="1"/>
  <c r="E53" i="1"/>
  <c r="F53" i="1"/>
  <c r="G53" i="1"/>
  <c r="H53" i="1"/>
  <c r="I53" i="1"/>
  <c r="J53" i="1"/>
  <c r="C53" i="1"/>
  <c r="D51" i="1"/>
  <c r="E51" i="1"/>
  <c r="F51" i="1"/>
  <c r="G51" i="1"/>
  <c r="H51" i="1"/>
  <c r="I51" i="1"/>
  <c r="J51" i="1"/>
  <c r="C51" i="1"/>
  <c r="D47" i="1"/>
  <c r="E47" i="1"/>
  <c r="F47" i="1"/>
  <c r="G47" i="1"/>
  <c r="H47" i="1"/>
  <c r="I47" i="1"/>
  <c r="J47" i="1"/>
  <c r="C47" i="1"/>
  <c r="J45" i="1"/>
  <c r="D45" i="1"/>
  <c r="E45" i="1"/>
  <c r="F45" i="1"/>
  <c r="G45" i="1"/>
  <c r="H45" i="1"/>
  <c r="I45" i="1"/>
  <c r="C45" i="1"/>
  <c r="D43" i="1"/>
  <c r="E43" i="1"/>
  <c r="F43" i="1"/>
  <c r="G43" i="1"/>
  <c r="H43" i="1"/>
  <c r="I43" i="1"/>
  <c r="J43" i="1"/>
  <c r="C43" i="1"/>
  <c r="D41" i="1"/>
  <c r="E41" i="1"/>
  <c r="F41" i="1"/>
  <c r="G41" i="1"/>
  <c r="H41" i="1"/>
  <c r="I41" i="1"/>
  <c r="J41" i="1"/>
  <c r="C41" i="1"/>
  <c r="D37" i="1"/>
  <c r="E37" i="1"/>
  <c r="F37" i="1"/>
  <c r="G37" i="1"/>
  <c r="H37" i="1"/>
  <c r="I37" i="1"/>
  <c r="J37" i="1"/>
  <c r="C37" i="1"/>
  <c r="D35" i="1"/>
  <c r="E35" i="1"/>
  <c r="F35" i="1"/>
  <c r="G35" i="1"/>
  <c r="H35" i="1"/>
  <c r="I35" i="1"/>
  <c r="J35" i="1"/>
  <c r="D33" i="1"/>
  <c r="E33" i="1"/>
  <c r="F33" i="1"/>
  <c r="H33" i="1"/>
  <c r="I33" i="1"/>
  <c r="J33" i="1"/>
  <c r="C33" i="1"/>
  <c r="D30" i="1"/>
  <c r="E30" i="1"/>
  <c r="F30" i="1"/>
  <c r="G30" i="1"/>
  <c r="H30" i="1"/>
  <c r="I30" i="1"/>
  <c r="J30" i="1"/>
  <c r="C30" i="1"/>
  <c r="G14" i="1"/>
  <c r="H14" i="1"/>
  <c r="I14" i="1"/>
  <c r="J14" i="1"/>
  <c r="F29" i="1" l="1"/>
  <c r="F79" i="1" s="1"/>
  <c r="F77" i="1" s="1"/>
  <c r="J29" i="1"/>
  <c r="J79" i="1" s="1"/>
  <c r="G29" i="1"/>
  <c r="G79" i="1" s="1"/>
  <c r="E29" i="1"/>
  <c r="I29" i="1"/>
  <c r="I79" i="1" s="1"/>
  <c r="D29" i="1"/>
  <c r="H29" i="1"/>
  <c r="H79" i="1" s="1"/>
  <c r="C68" i="1"/>
  <c r="F28" i="1" l="1"/>
  <c r="I28" i="1"/>
  <c r="H28" i="1"/>
  <c r="C29" i="1"/>
  <c r="C28" i="1" s="1"/>
  <c r="J28" i="1"/>
  <c r="J77" i="1"/>
  <c r="E28" i="1"/>
  <c r="E79" i="1" s="1"/>
  <c r="E77" i="1" s="1"/>
  <c r="H77" i="1"/>
  <c r="G77" i="1"/>
  <c r="G28" i="1"/>
  <c r="D28" i="1"/>
  <c r="D79" i="1" s="1"/>
  <c r="C79" i="1" l="1"/>
  <c r="C77" i="1" s="1"/>
  <c r="I77" i="1"/>
  <c r="D77" i="1"/>
  <c r="M25" i="4"/>
  <c r="L25" i="4"/>
  <c r="N25" i="4" l="1"/>
  <c r="I29" i="4"/>
  <c r="J29" i="4"/>
  <c r="H29" i="4" l="1"/>
</calcChain>
</file>

<file path=xl/sharedStrings.xml><?xml version="1.0" encoding="utf-8"?>
<sst xmlns="http://schemas.openxmlformats.org/spreadsheetml/2006/main" count="1304" uniqueCount="111">
  <si>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</si>
  <si>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</si>
  <si>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</si>
  <si>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</si>
  <si>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</si>
  <si>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</si>
  <si>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</si>
  <si>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</si>
  <si>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</si>
  <si>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-</t>
  </si>
  <si>
    <t xml:space="preserve">всего, в том числе:
</t>
  </si>
  <si>
    <t xml:space="preserve">за счет средств местного бюджета 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</si>
  <si>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</si>
  <si>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</si>
  <si>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</si>
  <si>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3.2.1.
"Сквер в микрорайоне 40"
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</si>
  <si>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</si>
  <si>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</si>
  <si>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3.2.3.
Сквер "Старожилов"
</t>
  </si>
  <si>
    <t xml:space="preserve">3.2.4.
Сквер в 5"А"мкр.
</t>
  </si>
  <si>
    <t xml:space="preserve">Всего по подпрограмме «Благоустройство рекреационных зон»
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</si>
  <si>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</si>
  <si>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</si>
  <si>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</si>
  <si>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</si>
  <si>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</si>
  <si>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</si>
  <si>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</si>
  <si>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</si>
  <si>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</si>
  <si>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</si>
  <si>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за счет средств местного бюджета</t>
  </si>
  <si>
    <t>Итоговое значение показателя</t>
  </si>
  <si>
    <t>X</t>
  </si>
  <si>
    <t xml:space="preserve"> -</t>
  </si>
  <si>
    <t xml:space="preserve"> X</t>
  </si>
  <si>
    <t xml:space="preserve">Мероприятие 3.3.  
Развитие общественной инфраструктуры  </t>
  </si>
  <si>
    <t xml:space="preserve">3.3.1.
Сквер в 5 "А" мкр.
</t>
  </si>
  <si>
    <t xml:space="preserve">3.2.5.
Сквер 
в 20А мкр
</t>
  </si>
  <si>
    <t xml:space="preserve">3.2.6.
Парк "За Саймой" 
</t>
  </si>
  <si>
    <t xml:space="preserve">3.2.7.
Парк "Кедровый лог" 
</t>
  </si>
  <si>
    <t xml:space="preserve">3.2.8.
Сквер в 13 "А" мкр. по ул.Профсоюзов
</t>
  </si>
  <si>
    <t xml:space="preserve">3.2.9.
Сквер в 32 мкр. 
</t>
  </si>
  <si>
    <t xml:space="preserve">3.2.10.
Сквер в мкр 11Б
</t>
  </si>
  <si>
    <t xml:space="preserve">3.2.11.
Сквер в мкр.25 по пр. Первопроходцев
</t>
  </si>
  <si>
    <t xml:space="preserve">3.2.12.
Сквер в мкр.27 по ул. Мелик-Карамова
</t>
  </si>
  <si>
    <t xml:space="preserve">3.2.13.
Сквер за адм.зданием по ул. Восход,4
</t>
  </si>
  <si>
    <t xml:space="preserve">3.2.14
Сквер в 44 мкр.
</t>
  </si>
  <si>
    <t xml:space="preserve">3.2.15.
Сквер в 31А мкр.
</t>
  </si>
  <si>
    <t>Мероприятие 3.4.  
Организация временного трудоустройства безработных граждан, испытывающих трудности в поиске работы</t>
  </si>
  <si>
    <t>Мероприятие 3.5.  
Организация проведения оплачиваемых общественных работ для не занятых трудовой деятельностью и безработных граждан</t>
  </si>
  <si>
    <t>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</si>
  <si>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 xml:space="preserve">3.2.14.
Сквер в 39 мкр.
</t>
  </si>
  <si>
    <t>Значения показателя, в том числе</t>
  </si>
  <si>
    <t>площадь содержания зеленых насаждений на территориях общего пользования, га</t>
  </si>
  <si>
    <t xml:space="preserve">всего, в том числе
</t>
  </si>
  <si>
    <t>к муниципальной программе</t>
  </si>
  <si>
    <t>"Охрана окружающей среды города Сургута</t>
  </si>
  <si>
    <t>Приложение</t>
  </si>
  <si>
    <t xml:space="preserve">всего, в том числе
</t>
  </si>
  <si>
    <t>за счет межбюджет-ных трансфертов из окружного бюджета</t>
  </si>
  <si>
    <t>степень соблюдения стандартов качества выполняемой муниципальной работы, %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</si>
  <si>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</si>
  <si>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</si>
  <si>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</si>
  <si>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</si>
  <si>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</si>
  <si>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</si>
  <si>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</si>
  <si>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 xml:space="preserve">площадь содержания территорий общего пользования, занятых зелеными насаждениями, га,  в т.ч.  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</si>
  <si>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</si>
  <si>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уровень удовлетворен-ности населения качеством выполняемой муниципальной работы, %</t>
  </si>
  <si>
    <t>на 2014 - 2030 годы"</t>
  </si>
  <si>
    <t>за счет межбюд-жетных трансфертов из окружного бюджета</t>
  </si>
  <si>
    <t>управление                       по природополь-зованию                                  и экологии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</si>
  <si>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</si>
  <si>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в т.ч.:  содержание территорий общего пользования, занятых зелеными насаждениями; - содержание объектов благоустройства (парки, скверы                                       и набережные)</t>
  </si>
  <si>
    <t>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</si>
  <si>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степень соблюдения стандартов качества  работы по направлению "Организация благоустройства                      и озеленения" , %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</si>
  <si>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</si>
  <si>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</si>
  <si>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2014 - 2030 годы"</t>
  </si>
  <si>
    <t>Источники финанси-рования</t>
  </si>
  <si>
    <t>Объем финанси-рования (всего, руб.)</t>
  </si>
  <si>
    <t>Ответственный (админи-стратор или соадмини-стратор)</t>
  </si>
  <si>
    <t>Наименование показателя, ед.измерения</t>
  </si>
  <si>
    <t>3.2.15.                              Парк в районе ручья Кедровый лог. Западный жилой район г. Сургута. Пешеходный мост через ручей Кедровый лог</t>
  </si>
  <si>
    <t xml:space="preserve">  -</t>
  </si>
  <si>
    <t>департамент архитектуры и градостроительства</t>
  </si>
  <si>
    <t>площадь объекта (квадратный метр)</t>
  </si>
  <si>
    <t xml:space="preserve">Примечание: </t>
  </si>
  <si>
    <t>1.  Показатель "Объем выполненых работ от общего объема работ, предусмотренных проектом, %" установлен с нарастающим итогом.</t>
  </si>
  <si>
    <t>2.  "Объем финансирования (всего в руб.)" указан ориентировочно. Стоимость СМР определиться по результатам ПИР.</t>
  </si>
  <si>
    <t>Общий обьем ассигнований соадминистратора -департамента архитектуры и градостроительства:</t>
  </si>
  <si>
    <t xml:space="preserve">Информация по дополнительной потребности </t>
  </si>
  <si>
    <t>Объем ассигнований администратора – управление                                          по природополь-зованию и экологии</t>
  </si>
  <si>
    <t xml:space="preserve">Основное мероприятие 3.2. Проектирование, обустройство (строительство) объектов благоустройства
(парки, скверы и  набережные), в том числе
</t>
  </si>
  <si>
    <t xml:space="preserve">3.2.6.1.
"Пешеходный мост в сквере "Старожилов"
</t>
  </si>
  <si>
    <t>3.2.15. "Парк в районе ручья Кедровый лог. Западный жилой район г. Сургута. Пешеходный мост через ручей Кедровый лог"</t>
  </si>
  <si>
    <t>Основное мероприятие 3.7. Обеспечение территорий общего пользования урнами, контейнерами для сбора мусора в соответствии с действующим законодательством</t>
  </si>
  <si>
    <t>Количество урн, контейнеров для сбора мусора, установленных на теиириториях общего пользования в соответствии с действующим законодательст-вом, шт.</t>
  </si>
  <si>
    <t xml:space="preserve">3.2.16.
Сквер в 44 мкр.
</t>
  </si>
  <si>
    <t xml:space="preserve">3.2.17.
Сквер в 42 мкр.
</t>
  </si>
  <si>
    <t xml:space="preserve">3.2.18.
Сквер в 38 мкр.
</t>
  </si>
  <si>
    <t xml:space="preserve">3.2.19.
Сквер 
в 50 мкр
</t>
  </si>
  <si>
    <t>департамент архитектуры и градострои-тельства</t>
  </si>
  <si>
    <t xml:space="preserve">3.2.5.
Сквер в 20 А мкр.
</t>
  </si>
  <si>
    <t xml:space="preserve">Приложение 2 </t>
  </si>
  <si>
    <t>Охрана окружающей среды города Сургута</t>
  </si>
  <si>
    <t>на 2014-2030 годы.</t>
  </si>
  <si>
    <t>эж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</si>
</sst>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&quot;р.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3" fontId="2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6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/>
    <xf numFmtId="3" fontId="1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4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4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7" xfId="0" applyFont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0"/>
  <sheetViews>
    <sheetView view="pageBreakPreview" zoomScale="70" zoomScaleNormal="66" zoomScaleSheetLayoutView="70" workbookViewId="0">
      <pane xSplit="1" topLeftCell="B1" activePane="topRight" state="frozen"/>
      <selection activeCell="A19" sqref="A19"/>
      <selection pane="topRight" activeCell="D14" sqref="D14"/>
    </sheetView>
  </sheetViews>
  <sheetFormatPr defaultColWidth="9.140625" defaultRowHeight="12.75" x14ac:dyDescent="0.2"/>
  <cols>
    <col min="1" max="1" width="18.28515625" style="42" customWidth="1"/>
    <col min="2" max="2" width="12.85546875" style="37" customWidth="1"/>
    <col min="3" max="3" width="14.42578125" style="1" customWidth="1"/>
    <col min="4" max="4" width="12.42578125" style="1" customWidth="1"/>
    <col min="5" max="5" width="14" style="1" customWidth="1"/>
    <col min="6" max="6" width="13.85546875" style="1" customWidth="1"/>
    <col min="7" max="7" width="14.5703125" style="1" customWidth="1"/>
    <col min="8" max="8" width="13.7109375" style="13" customWidth="1"/>
    <col min="9" max="9" width="13.5703125" style="1" customWidth="1"/>
    <col min="10" max="10" width="13.7109375" style="1" customWidth="1"/>
    <col min="11" max="11" width="13.28515625" style="1" customWidth="1"/>
    <col min="12" max="14" width="14.140625" style="1" customWidth="1"/>
    <col min="15" max="15" width="13.28515625" style="1" customWidth="1"/>
    <col min="16" max="16" width="13" style="1" customWidth="1"/>
    <col min="17" max="17" width="14.140625" style="1" customWidth="1"/>
    <col min="18" max="18" width="13.85546875" style="1" customWidth="1"/>
    <col min="19" max="19" width="14.42578125" style="1" customWidth="1"/>
    <col min="20" max="20" width="13.28515625" style="1" customWidth="1"/>
    <col min="21" max="21" width="13.5703125" style="37" customWidth="1"/>
    <col min="22" max="22" width="17.28515625" style="43" customWidth="1"/>
    <col min="23" max="23" width="7.7109375" style="1" customWidth="1"/>
    <col min="24" max="24" width="9.5703125" style="1" customWidth="1"/>
    <col min="25" max="25" width="10.7109375" style="1" customWidth="1"/>
    <col min="26" max="27" width="12" style="1" customWidth="1"/>
    <col min="28" max="28" width="12.42578125" style="1" customWidth="1"/>
    <col min="29" max="30" width="11.140625" style="1" customWidth="1"/>
    <col min="31" max="32" width="12" style="1" customWidth="1"/>
    <col min="33" max="33" width="12.5703125" style="1" customWidth="1"/>
    <col min="34" max="34" width="11.5703125" style="1" customWidth="1"/>
    <col min="35" max="35" width="12.5703125" style="1" customWidth="1"/>
    <col min="36" max="36" width="11.42578125" style="1" customWidth="1"/>
    <col min="37" max="37" width="11.140625" style="1" customWidth="1"/>
    <col min="38" max="38" width="10.85546875" style="1" customWidth="1"/>
    <col min="39" max="39" width="10.7109375" style="1" customWidth="1"/>
    <col min="40" max="40" width="12.7109375" style="1" customWidth="1"/>
    <col min="41" max="16384" width="9.140625" style="1"/>
  </cols>
  <sheetData>
    <row r="1" spans="1:47" ht="15.75" x14ac:dyDescent="0.25">
      <c r="AK1" s="48" t="s">
        <v>58</v>
      </c>
      <c r="AL1" s="48"/>
      <c r="AM1" s="48"/>
      <c r="AN1" s="48"/>
    </row>
    <row r="2" spans="1:47" ht="15.75" x14ac:dyDescent="0.25">
      <c r="AK2" s="48" t="s">
        <v>56</v>
      </c>
      <c r="AL2" s="48"/>
      <c r="AM2" s="48"/>
      <c r="AN2" s="48"/>
    </row>
    <row r="3" spans="1:47" ht="15.75" x14ac:dyDescent="0.25">
      <c r="AK3" s="48" t="s">
        <v>57</v>
      </c>
      <c r="AL3" s="48"/>
      <c r="AM3" s="48"/>
      <c r="AN3" s="48"/>
    </row>
    <row r="4" spans="1:47" ht="15.75" x14ac:dyDescent="0.25">
      <c r="AK4" s="48" t="s">
        <v>72</v>
      </c>
      <c r="AL4" s="48"/>
      <c r="AM4" s="48"/>
      <c r="AN4" s="48"/>
    </row>
    <row r="5" spans="1:47" ht="12.75" customHeight="1" x14ac:dyDescent="0.2">
      <c r="A5" s="146" t="s">
        <v>81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</row>
    <row r="6" spans="1:47" ht="35.25" customHeigh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</row>
    <row r="8" spans="1:47" s="3" customFormat="1" ht="42" customHeight="1" x14ac:dyDescent="0.2">
      <c r="A8" s="117" t="s">
        <v>0</v>
      </c>
      <c r="B8" s="104" t="s">
        <v>82</v>
      </c>
      <c r="C8" s="104" t="s">
        <v>83</v>
      </c>
      <c r="D8" s="132" t="s">
        <v>1</v>
      </c>
      <c r="E8" s="133"/>
      <c r="F8" s="133"/>
      <c r="G8" s="133"/>
      <c r="H8" s="133"/>
      <c r="I8" s="133"/>
      <c r="J8" s="133"/>
      <c r="K8" s="134"/>
      <c r="L8" s="134"/>
      <c r="M8" s="134"/>
      <c r="N8" s="134"/>
      <c r="O8" s="134"/>
      <c r="P8" s="134"/>
      <c r="Q8" s="134"/>
      <c r="R8" s="134"/>
      <c r="S8" s="134"/>
      <c r="T8" s="135"/>
      <c r="U8" s="104" t="s">
        <v>84</v>
      </c>
      <c r="V8" s="104" t="s">
        <v>85</v>
      </c>
      <c r="W8" s="136" t="s">
        <v>53</v>
      </c>
      <c r="X8" s="136"/>
      <c r="Y8" s="136"/>
      <c r="Z8" s="136"/>
      <c r="AA8" s="136"/>
      <c r="AB8" s="136"/>
      <c r="AC8" s="136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04" t="s">
        <v>32</v>
      </c>
      <c r="AO8" s="2"/>
      <c r="AP8" s="2"/>
      <c r="AQ8" s="2"/>
      <c r="AR8" s="2"/>
      <c r="AS8" s="2"/>
      <c r="AT8" s="2"/>
      <c r="AU8" s="2"/>
    </row>
    <row r="9" spans="1:47" s="3" customFormat="1" ht="30" customHeight="1" x14ac:dyDescent="0.2">
      <c r="A9" s="154"/>
      <c r="B9" s="118"/>
      <c r="C9" s="118"/>
      <c r="D9" s="4" t="s">
        <v>2</v>
      </c>
      <c r="E9" s="4" t="s">
        <v>3</v>
      </c>
      <c r="F9" s="4" t="s">
        <v>8</v>
      </c>
      <c r="G9" s="4" t="s">
        <v>4</v>
      </c>
      <c r="H9" s="11" t="s">
        <v>5</v>
      </c>
      <c r="I9" s="4" t="s">
        <v>6</v>
      </c>
      <c r="J9" s="4" t="s">
        <v>7</v>
      </c>
      <c r="K9" s="7" t="s">
        <v>21</v>
      </c>
      <c r="L9" s="7" t="s">
        <v>22</v>
      </c>
      <c r="M9" s="7" t="s">
        <v>23</v>
      </c>
      <c r="N9" s="7" t="s">
        <v>25</v>
      </c>
      <c r="O9" s="7" t="s">
        <v>24</v>
      </c>
      <c r="P9" s="7" t="s">
        <v>26</v>
      </c>
      <c r="Q9" s="7" t="s">
        <v>27</v>
      </c>
      <c r="R9" s="7" t="s">
        <v>28</v>
      </c>
      <c r="S9" s="7" t="s">
        <v>29</v>
      </c>
      <c r="T9" s="7" t="s">
        <v>30</v>
      </c>
      <c r="U9" s="118"/>
      <c r="V9" s="118"/>
      <c r="W9" s="7" t="s">
        <v>2</v>
      </c>
      <c r="X9" s="7" t="s">
        <v>3</v>
      </c>
      <c r="Y9" s="7" t="s">
        <v>8</v>
      </c>
      <c r="Z9" s="7" t="s">
        <v>4</v>
      </c>
      <c r="AA9" s="7" t="s">
        <v>5</v>
      </c>
      <c r="AB9" s="7" t="s">
        <v>6</v>
      </c>
      <c r="AC9" s="7" t="s">
        <v>7</v>
      </c>
      <c r="AD9" s="7" t="s">
        <v>21</v>
      </c>
      <c r="AE9" s="7" t="s">
        <v>22</v>
      </c>
      <c r="AF9" s="7" t="s">
        <v>23</v>
      </c>
      <c r="AG9" s="7" t="s">
        <v>25</v>
      </c>
      <c r="AH9" s="7" t="s">
        <v>24</v>
      </c>
      <c r="AI9" s="7" t="s">
        <v>26</v>
      </c>
      <c r="AJ9" s="7" t="s">
        <v>27</v>
      </c>
      <c r="AK9" s="7" t="s">
        <v>28</v>
      </c>
      <c r="AL9" s="7" t="s">
        <v>29</v>
      </c>
      <c r="AM9" s="7" t="s">
        <v>30</v>
      </c>
      <c r="AN9" s="118"/>
      <c r="AO9" s="2"/>
      <c r="AP9" s="2"/>
      <c r="AQ9" s="2"/>
      <c r="AR9" s="2"/>
      <c r="AS9" s="2"/>
      <c r="AT9" s="2"/>
      <c r="AU9" s="2"/>
    </row>
    <row r="10" spans="1:47" s="9" customFormat="1" ht="26.25" customHeight="1" x14ac:dyDescent="0.25">
      <c r="A10" s="148" t="s">
        <v>12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50"/>
    </row>
    <row r="11" spans="1:47" s="9" customFormat="1" ht="24" customHeight="1" x14ac:dyDescent="0.25">
      <c r="A11" s="148" t="s">
        <v>13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</row>
    <row r="12" spans="1:47" ht="108.75" customHeight="1" x14ac:dyDescent="0.2">
      <c r="A12" s="151" t="s">
        <v>14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3"/>
      <c r="V12" s="33" t="s">
        <v>54</v>
      </c>
      <c r="W12" s="4">
        <v>452.9</v>
      </c>
      <c r="X12" s="4">
        <v>453.52</v>
      </c>
      <c r="Y12" s="4">
        <v>453.52</v>
      </c>
      <c r="Z12" s="4">
        <v>453.52</v>
      </c>
      <c r="AA12" s="4">
        <v>453.52</v>
      </c>
      <c r="AB12" s="4">
        <v>453.52</v>
      </c>
      <c r="AC12" s="4">
        <v>453.52</v>
      </c>
      <c r="AD12" s="10">
        <v>453.52</v>
      </c>
      <c r="AE12" s="10">
        <v>453.52</v>
      </c>
      <c r="AF12" s="10">
        <v>453.52</v>
      </c>
      <c r="AG12" s="10">
        <v>453.52</v>
      </c>
      <c r="AH12" s="10">
        <v>453.52</v>
      </c>
      <c r="AI12" s="10">
        <v>453.52</v>
      </c>
      <c r="AJ12" s="10">
        <v>453.52</v>
      </c>
      <c r="AK12" s="10">
        <v>453.52</v>
      </c>
      <c r="AL12" s="10">
        <v>453.52</v>
      </c>
      <c r="AM12" s="10">
        <v>453.52</v>
      </c>
      <c r="AN12" s="4">
        <v>453.52</v>
      </c>
      <c r="AO12" s="2"/>
      <c r="AP12" s="2"/>
      <c r="AQ12" s="2"/>
      <c r="AR12" s="2"/>
      <c r="AS12" s="2"/>
      <c r="AT12" s="2"/>
      <c r="AU12" s="2"/>
    </row>
    <row r="13" spans="1:47" ht="25.5" customHeight="1" x14ac:dyDescent="0.2">
      <c r="A13" s="148" t="s">
        <v>75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50"/>
      <c r="AO13" s="2"/>
      <c r="AP13" s="2"/>
      <c r="AQ13" s="2"/>
      <c r="AR13" s="2"/>
      <c r="AS13" s="2"/>
      <c r="AT13" s="2"/>
      <c r="AU13" s="2"/>
    </row>
    <row r="14" spans="1:47" ht="112.5" customHeight="1" x14ac:dyDescent="0.2">
      <c r="A14" s="121" t="s">
        <v>76</v>
      </c>
      <c r="B14" s="38" t="s">
        <v>55</v>
      </c>
      <c r="C14" s="20">
        <f>SUM(C15)</f>
        <v>356335356</v>
      </c>
      <c r="D14" s="20">
        <f t="shared" ref="D14:E14" si="0">SUM(D15)</f>
        <v>169400352</v>
      </c>
      <c r="E14" s="51">
        <f t="shared" si="0"/>
        <v>186935004</v>
      </c>
      <c r="F14" s="20">
        <f>SUM(F15)</f>
        <v>0</v>
      </c>
      <c r="G14" s="20">
        <f t="shared" ref="G14:J14" si="1">SUM(G15)</f>
        <v>0</v>
      </c>
      <c r="H14" s="20">
        <f t="shared" si="1"/>
        <v>0</v>
      </c>
      <c r="I14" s="20">
        <f t="shared" si="1"/>
        <v>0</v>
      </c>
      <c r="J14" s="20">
        <f t="shared" si="1"/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106" t="s">
        <v>74</v>
      </c>
      <c r="V14" s="33" t="s">
        <v>69</v>
      </c>
      <c r="W14" s="15">
        <v>283.32</v>
      </c>
      <c r="X14" s="15">
        <v>283.95</v>
      </c>
      <c r="Y14" s="15" t="s">
        <v>9</v>
      </c>
      <c r="Z14" s="15" t="s">
        <v>9</v>
      </c>
      <c r="AA14" s="15" t="s">
        <v>9</v>
      </c>
      <c r="AB14" s="15" t="s">
        <v>9</v>
      </c>
      <c r="AC14" s="15" t="s">
        <v>9</v>
      </c>
      <c r="AD14" s="15" t="s">
        <v>9</v>
      </c>
      <c r="AE14" s="15" t="s">
        <v>9</v>
      </c>
      <c r="AF14" s="15" t="s">
        <v>9</v>
      </c>
      <c r="AG14" s="15" t="s">
        <v>9</v>
      </c>
      <c r="AH14" s="15" t="s">
        <v>9</v>
      </c>
      <c r="AI14" s="15" t="s">
        <v>9</v>
      </c>
      <c r="AJ14" s="15" t="s">
        <v>9</v>
      </c>
      <c r="AK14" s="15" t="s">
        <v>9</v>
      </c>
      <c r="AL14" s="15" t="s">
        <v>9</v>
      </c>
      <c r="AM14" s="15" t="s">
        <v>9</v>
      </c>
      <c r="AN14" s="15">
        <v>283.95</v>
      </c>
      <c r="AO14" s="2"/>
      <c r="AP14" s="2"/>
      <c r="AQ14" s="2"/>
      <c r="AR14" s="2"/>
      <c r="AS14" s="2"/>
      <c r="AT14" s="2"/>
      <c r="AU14" s="2"/>
    </row>
    <row r="15" spans="1:47" ht="64.5" customHeight="1" x14ac:dyDescent="0.2">
      <c r="A15" s="138"/>
      <c r="B15" s="123" t="s">
        <v>11</v>
      </c>
      <c r="C15" s="129">
        <f>SUM(D15:U15)</f>
        <v>356335356</v>
      </c>
      <c r="D15" s="129">
        <v>169400352</v>
      </c>
      <c r="E15" s="129">
        <v>186935004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07"/>
      <c r="V15" s="33" t="s">
        <v>62</v>
      </c>
      <c r="W15" s="15">
        <v>2.7</v>
      </c>
      <c r="X15" s="15">
        <v>2.8</v>
      </c>
      <c r="Y15" s="15" t="s">
        <v>9</v>
      </c>
      <c r="Z15" s="15" t="s">
        <v>9</v>
      </c>
      <c r="AA15" s="15" t="s">
        <v>9</v>
      </c>
      <c r="AB15" s="15" t="s">
        <v>9</v>
      </c>
      <c r="AC15" s="15" t="s">
        <v>9</v>
      </c>
      <c r="AD15" s="15" t="s">
        <v>9</v>
      </c>
      <c r="AE15" s="15" t="s">
        <v>9</v>
      </c>
      <c r="AF15" s="15" t="s">
        <v>9</v>
      </c>
      <c r="AG15" s="15" t="s">
        <v>9</v>
      </c>
      <c r="AH15" s="15" t="s">
        <v>9</v>
      </c>
      <c r="AI15" s="15" t="s">
        <v>9</v>
      </c>
      <c r="AJ15" s="15" t="s">
        <v>9</v>
      </c>
      <c r="AK15" s="15" t="s">
        <v>9</v>
      </c>
      <c r="AL15" s="15" t="s">
        <v>9</v>
      </c>
      <c r="AM15" s="15" t="s">
        <v>9</v>
      </c>
      <c r="AN15" s="15">
        <v>2.8</v>
      </c>
      <c r="AO15" s="2"/>
      <c r="AP15" s="2"/>
      <c r="AQ15" s="2"/>
      <c r="AR15" s="2"/>
      <c r="AS15" s="2"/>
      <c r="AT15" s="2"/>
      <c r="AU15" s="2"/>
    </row>
    <row r="16" spans="1:47" ht="81" customHeight="1" x14ac:dyDescent="0.2">
      <c r="A16" s="138"/>
      <c r="B16" s="143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07"/>
      <c r="V16" s="33" t="s">
        <v>63</v>
      </c>
      <c r="W16" s="15" t="s">
        <v>9</v>
      </c>
      <c r="X16" s="15">
        <v>0.09</v>
      </c>
      <c r="Y16" s="15" t="s">
        <v>9</v>
      </c>
      <c r="Z16" s="15" t="s">
        <v>9</v>
      </c>
      <c r="AA16" s="15" t="s">
        <v>9</v>
      </c>
      <c r="AB16" s="15" t="s">
        <v>9</v>
      </c>
      <c r="AC16" s="15" t="s">
        <v>9</v>
      </c>
      <c r="AD16" s="15" t="s">
        <v>9</v>
      </c>
      <c r="AE16" s="15" t="s">
        <v>9</v>
      </c>
      <c r="AF16" s="15" t="s">
        <v>9</v>
      </c>
      <c r="AG16" s="15" t="s">
        <v>9</v>
      </c>
      <c r="AH16" s="15" t="s">
        <v>9</v>
      </c>
      <c r="AI16" s="15" t="s">
        <v>9</v>
      </c>
      <c r="AJ16" s="15" t="s">
        <v>9</v>
      </c>
      <c r="AK16" s="15" t="s">
        <v>9</v>
      </c>
      <c r="AL16" s="15" t="s">
        <v>9</v>
      </c>
      <c r="AM16" s="15" t="s">
        <v>9</v>
      </c>
      <c r="AN16" s="15">
        <v>0.09</v>
      </c>
      <c r="AO16" s="2"/>
      <c r="AP16" s="2"/>
      <c r="AQ16" s="2"/>
      <c r="AR16" s="2"/>
      <c r="AS16" s="2"/>
      <c r="AT16" s="2"/>
      <c r="AU16" s="2"/>
    </row>
    <row r="17" spans="1:48" ht="109.5" customHeight="1" x14ac:dyDescent="0.2">
      <c r="A17" s="138"/>
      <c r="B17" s="14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07"/>
      <c r="V17" s="34" t="s">
        <v>64</v>
      </c>
      <c r="W17" s="16">
        <v>169.27</v>
      </c>
      <c r="X17" s="16">
        <v>169.57</v>
      </c>
      <c r="Y17" s="16" t="s">
        <v>9</v>
      </c>
      <c r="Z17" s="16" t="s">
        <v>9</v>
      </c>
      <c r="AA17" s="16" t="s">
        <v>9</v>
      </c>
      <c r="AB17" s="16" t="s">
        <v>9</v>
      </c>
      <c r="AC17" s="16" t="s">
        <v>9</v>
      </c>
      <c r="AD17" s="16" t="s">
        <v>9</v>
      </c>
      <c r="AE17" s="16" t="s">
        <v>9</v>
      </c>
      <c r="AF17" s="16" t="s">
        <v>9</v>
      </c>
      <c r="AG17" s="16" t="s">
        <v>9</v>
      </c>
      <c r="AH17" s="16" t="s">
        <v>9</v>
      </c>
      <c r="AI17" s="16" t="s">
        <v>9</v>
      </c>
      <c r="AJ17" s="16" t="s">
        <v>9</v>
      </c>
      <c r="AK17" s="16" t="s">
        <v>9</v>
      </c>
      <c r="AL17" s="16" t="s">
        <v>9</v>
      </c>
      <c r="AM17" s="16" t="s">
        <v>9</v>
      </c>
      <c r="AN17" s="16">
        <v>169.57</v>
      </c>
      <c r="AO17" s="2"/>
      <c r="AP17" s="2"/>
      <c r="AQ17" s="2"/>
      <c r="AR17" s="2"/>
      <c r="AS17" s="2"/>
      <c r="AT17" s="2"/>
      <c r="AU17" s="2"/>
    </row>
    <row r="18" spans="1:48" ht="109.5" customHeight="1" x14ac:dyDescent="0.2">
      <c r="A18" s="108"/>
      <c r="B18" s="123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08"/>
      <c r="V18" s="112" t="s">
        <v>61</v>
      </c>
      <c r="W18" s="104">
        <v>100</v>
      </c>
      <c r="X18" s="104">
        <v>100</v>
      </c>
      <c r="Y18" s="104" t="s">
        <v>9</v>
      </c>
      <c r="Z18" s="104" t="s">
        <v>9</v>
      </c>
      <c r="AA18" s="104" t="s">
        <v>9</v>
      </c>
      <c r="AB18" s="104" t="s">
        <v>9</v>
      </c>
      <c r="AC18" s="104" t="s">
        <v>9</v>
      </c>
      <c r="AD18" s="104" t="s">
        <v>9</v>
      </c>
      <c r="AE18" s="104" t="s">
        <v>9</v>
      </c>
      <c r="AF18" s="104" t="s">
        <v>9</v>
      </c>
      <c r="AG18" s="104" t="s">
        <v>9</v>
      </c>
      <c r="AH18" s="104" t="s">
        <v>9</v>
      </c>
      <c r="AI18" s="104" t="s">
        <v>9</v>
      </c>
      <c r="AJ18" s="104" t="s">
        <v>9</v>
      </c>
      <c r="AK18" s="104" t="s">
        <v>9</v>
      </c>
      <c r="AL18" s="104" t="s">
        <v>9</v>
      </c>
      <c r="AM18" s="104" t="s">
        <v>9</v>
      </c>
      <c r="AN18" s="104">
        <v>100</v>
      </c>
      <c r="AO18" s="2"/>
      <c r="AP18" s="2"/>
      <c r="AQ18" s="2"/>
      <c r="AR18" s="2"/>
      <c r="AS18" s="2"/>
      <c r="AT18" s="2"/>
      <c r="AU18" s="2"/>
    </row>
    <row r="19" spans="1:48" ht="1.5" customHeight="1" x14ac:dyDescent="0.2">
      <c r="A19" s="108"/>
      <c r="B19" s="124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08"/>
      <c r="V19" s="114"/>
      <c r="W19" s="105"/>
      <c r="X19" s="10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2"/>
      <c r="AP19" s="2"/>
      <c r="AQ19" s="2"/>
      <c r="AR19" s="2"/>
      <c r="AS19" s="2"/>
      <c r="AT19" s="2"/>
      <c r="AU19" s="2"/>
    </row>
    <row r="20" spans="1:48" ht="103.5" customHeight="1" x14ac:dyDescent="0.2">
      <c r="A20" s="108"/>
      <c r="B20" s="123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08"/>
      <c r="V20" s="112" t="s">
        <v>71</v>
      </c>
      <c r="W20" s="104">
        <v>77.400000000000006</v>
      </c>
      <c r="X20" s="104">
        <v>75</v>
      </c>
      <c r="Y20" s="104" t="s">
        <v>9</v>
      </c>
      <c r="Z20" s="104" t="s">
        <v>9</v>
      </c>
      <c r="AA20" s="104" t="s">
        <v>9</v>
      </c>
      <c r="AB20" s="104" t="s">
        <v>9</v>
      </c>
      <c r="AC20" s="104" t="s">
        <v>9</v>
      </c>
      <c r="AD20" s="104" t="s">
        <v>9</v>
      </c>
      <c r="AE20" s="104" t="s">
        <v>9</v>
      </c>
      <c r="AF20" s="104" t="s">
        <v>9</v>
      </c>
      <c r="AG20" s="104" t="s">
        <v>9</v>
      </c>
      <c r="AH20" s="104" t="s">
        <v>9</v>
      </c>
      <c r="AI20" s="104" t="s">
        <v>9</v>
      </c>
      <c r="AJ20" s="104" t="s">
        <v>9</v>
      </c>
      <c r="AK20" s="104" t="s">
        <v>9</v>
      </c>
      <c r="AL20" s="104" t="s">
        <v>9</v>
      </c>
      <c r="AM20" s="104" t="s">
        <v>9</v>
      </c>
      <c r="AN20" s="104">
        <v>75</v>
      </c>
      <c r="AO20" s="16"/>
      <c r="AP20" s="2"/>
      <c r="AQ20" s="2"/>
      <c r="AR20" s="2"/>
      <c r="AS20" s="2"/>
      <c r="AT20" s="2"/>
      <c r="AU20" s="2"/>
      <c r="AV20" s="2"/>
    </row>
    <row r="21" spans="1:48" ht="37.5" hidden="1" customHeight="1" x14ac:dyDescent="0.2">
      <c r="A21" s="109"/>
      <c r="B21" s="124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09"/>
      <c r="V21" s="114"/>
      <c r="W21" s="105"/>
      <c r="X21" s="105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6"/>
      <c r="AP21" s="2"/>
      <c r="AQ21" s="2"/>
      <c r="AR21" s="2"/>
      <c r="AS21" s="2"/>
      <c r="AT21" s="2"/>
      <c r="AU21" s="2"/>
      <c r="AV21" s="2"/>
    </row>
    <row r="22" spans="1:48" ht="90.75" customHeight="1" x14ac:dyDescent="0.2">
      <c r="A22" s="121" t="s">
        <v>77</v>
      </c>
      <c r="B22" s="38" t="s">
        <v>59</v>
      </c>
      <c r="C22" s="20">
        <f>SUM(C23)</f>
        <v>2542437539</v>
      </c>
      <c r="D22" s="20">
        <f t="shared" ref="D22:T22" si="2">SUM(D23)</f>
        <v>0</v>
      </c>
      <c r="E22" s="20">
        <f t="shared" si="2"/>
        <v>0</v>
      </c>
      <c r="F22" s="20">
        <f t="shared" si="2"/>
        <v>187037723</v>
      </c>
      <c r="G22" s="20">
        <f t="shared" si="2"/>
        <v>168242844</v>
      </c>
      <c r="H22" s="20">
        <f t="shared" si="2"/>
        <v>168242844</v>
      </c>
      <c r="I22" s="20">
        <f t="shared" si="2"/>
        <v>168242844</v>
      </c>
      <c r="J22" s="20">
        <f t="shared" si="2"/>
        <v>168242844</v>
      </c>
      <c r="K22" s="20">
        <f t="shared" si="2"/>
        <v>168242844</v>
      </c>
      <c r="L22" s="20">
        <f t="shared" si="2"/>
        <v>168242844</v>
      </c>
      <c r="M22" s="20">
        <f t="shared" si="2"/>
        <v>168242844</v>
      </c>
      <c r="N22" s="20">
        <f t="shared" si="2"/>
        <v>168242844</v>
      </c>
      <c r="O22" s="20">
        <f t="shared" si="2"/>
        <v>168242844</v>
      </c>
      <c r="P22" s="20">
        <f t="shared" si="2"/>
        <v>168242844</v>
      </c>
      <c r="Q22" s="20">
        <f t="shared" si="2"/>
        <v>168242844</v>
      </c>
      <c r="R22" s="20">
        <f t="shared" si="2"/>
        <v>168242844</v>
      </c>
      <c r="S22" s="20">
        <f t="shared" si="2"/>
        <v>168242844</v>
      </c>
      <c r="T22" s="20">
        <f t="shared" si="2"/>
        <v>168242844</v>
      </c>
      <c r="U22" s="106" t="s">
        <v>74</v>
      </c>
      <c r="V22" s="127" t="s">
        <v>89</v>
      </c>
      <c r="W22" s="117" t="s">
        <v>9</v>
      </c>
      <c r="X22" s="117" t="s">
        <v>9</v>
      </c>
      <c r="Y22" s="115">
        <v>4535249.84</v>
      </c>
      <c r="Z22" s="115">
        <f t="shared" ref="Z22" si="3">$Y$22</f>
        <v>4535249.84</v>
      </c>
      <c r="AA22" s="115">
        <f t="shared" ref="AA22" si="4">$Y$22</f>
        <v>4535249.84</v>
      </c>
      <c r="AB22" s="115">
        <f t="shared" ref="AB22" si="5">$Y$22</f>
        <v>4535249.84</v>
      </c>
      <c r="AC22" s="115">
        <f t="shared" ref="AC22" si="6">$Y$22</f>
        <v>4535249.84</v>
      </c>
      <c r="AD22" s="115">
        <f t="shared" ref="AD22" si="7">$Y$22</f>
        <v>4535249.84</v>
      </c>
      <c r="AE22" s="115">
        <f t="shared" ref="AE22" si="8">$Y$22</f>
        <v>4535249.84</v>
      </c>
      <c r="AF22" s="115">
        <f t="shared" ref="AF22" si="9">$Y$22</f>
        <v>4535249.84</v>
      </c>
      <c r="AG22" s="115">
        <f t="shared" ref="AG22" si="10">$Y$22</f>
        <v>4535249.84</v>
      </c>
      <c r="AH22" s="115">
        <f t="shared" ref="AH22" si="11">$Y$22</f>
        <v>4535249.84</v>
      </c>
      <c r="AI22" s="115">
        <f t="shared" ref="AI22" si="12">$Y$22</f>
        <v>4535249.84</v>
      </c>
      <c r="AJ22" s="115">
        <f t="shared" ref="AJ22" si="13">$Y$22</f>
        <v>4535249.84</v>
      </c>
      <c r="AK22" s="115">
        <f t="shared" ref="AK22" si="14">$Y$22</f>
        <v>4535249.84</v>
      </c>
      <c r="AL22" s="115">
        <f t="shared" ref="AL22" si="15">$Y$22</f>
        <v>4535249.84</v>
      </c>
      <c r="AM22" s="115">
        <f t="shared" ref="AM22" si="16">$Y$22</f>
        <v>4535249.84</v>
      </c>
      <c r="AN22" s="115">
        <f t="shared" ref="AN22" si="17">$Y$22</f>
        <v>4535249.84</v>
      </c>
      <c r="AO22" s="2"/>
      <c r="AP22" s="2"/>
      <c r="AQ22" s="2"/>
      <c r="AR22" s="2"/>
      <c r="AS22" s="2"/>
      <c r="AT22" s="2"/>
      <c r="AU22" s="2"/>
    </row>
    <row r="23" spans="1:48" ht="101.25" customHeight="1" x14ac:dyDescent="0.2">
      <c r="A23" s="122"/>
      <c r="B23" s="39" t="s">
        <v>31</v>
      </c>
      <c r="C23" s="24">
        <f>SUM(D23:T23)</f>
        <v>2542437539</v>
      </c>
      <c r="D23" s="23">
        <v>0</v>
      </c>
      <c r="E23" s="23">
        <v>0</v>
      </c>
      <c r="F23" s="23">
        <f>177690056+9347667</f>
        <v>187037723</v>
      </c>
      <c r="G23" s="23">
        <v>168242844</v>
      </c>
      <c r="H23" s="23">
        <v>168242844</v>
      </c>
      <c r="I23" s="23">
        <v>168242844</v>
      </c>
      <c r="J23" s="23">
        <v>168242844</v>
      </c>
      <c r="K23" s="23">
        <v>168242844</v>
      </c>
      <c r="L23" s="23">
        <v>168242844</v>
      </c>
      <c r="M23" s="23">
        <v>168242844</v>
      </c>
      <c r="N23" s="23">
        <v>168242844</v>
      </c>
      <c r="O23" s="23">
        <v>168242844</v>
      </c>
      <c r="P23" s="23">
        <v>168242844</v>
      </c>
      <c r="Q23" s="23">
        <v>168242844</v>
      </c>
      <c r="R23" s="23">
        <v>168242844</v>
      </c>
      <c r="S23" s="23">
        <v>168242844</v>
      </c>
      <c r="T23" s="23">
        <v>168242844</v>
      </c>
      <c r="U23" s="107"/>
      <c r="V23" s="128"/>
      <c r="W23" s="154"/>
      <c r="X23" s="154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2"/>
      <c r="AP23" s="2"/>
      <c r="AQ23" s="2"/>
      <c r="AR23" s="2"/>
      <c r="AS23" s="2"/>
      <c r="AT23" s="2"/>
      <c r="AU23" s="2"/>
    </row>
    <row r="24" spans="1:48" ht="101.25" customHeight="1" x14ac:dyDescent="0.2">
      <c r="A24" s="121"/>
      <c r="B24" s="123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08"/>
      <c r="V24" s="127" t="s">
        <v>78</v>
      </c>
      <c r="W24" s="117" t="s">
        <v>9</v>
      </c>
      <c r="X24" s="117" t="s">
        <v>9</v>
      </c>
      <c r="Y24" s="117">
        <v>100</v>
      </c>
      <c r="Z24" s="117">
        <v>100</v>
      </c>
      <c r="AA24" s="117">
        <v>100</v>
      </c>
      <c r="AB24" s="117">
        <v>100</v>
      </c>
      <c r="AC24" s="117">
        <v>100</v>
      </c>
      <c r="AD24" s="117">
        <v>100</v>
      </c>
      <c r="AE24" s="117">
        <v>100</v>
      </c>
      <c r="AF24" s="117">
        <v>100</v>
      </c>
      <c r="AG24" s="117">
        <v>100</v>
      </c>
      <c r="AH24" s="117">
        <v>100</v>
      </c>
      <c r="AI24" s="117">
        <v>100</v>
      </c>
      <c r="AJ24" s="117">
        <v>100</v>
      </c>
      <c r="AK24" s="117">
        <v>100</v>
      </c>
      <c r="AL24" s="117">
        <v>100</v>
      </c>
      <c r="AM24" s="117">
        <v>100</v>
      </c>
      <c r="AN24" s="117">
        <v>100</v>
      </c>
      <c r="AO24" s="2"/>
      <c r="AP24" s="2"/>
      <c r="AQ24" s="2"/>
      <c r="AR24" s="2"/>
      <c r="AS24" s="2"/>
      <c r="AT24" s="2"/>
      <c r="AU24" s="2"/>
    </row>
    <row r="25" spans="1:48" ht="49.15" customHeight="1" x14ac:dyDescent="0.2">
      <c r="A25" s="122"/>
      <c r="B25" s="124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08"/>
      <c r="V25" s="128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2"/>
      <c r="AP25" s="2"/>
      <c r="AQ25" s="2"/>
      <c r="AR25" s="2"/>
      <c r="AS25" s="2"/>
      <c r="AT25" s="2"/>
      <c r="AU25" s="2"/>
    </row>
    <row r="26" spans="1:48" ht="67.150000000000006" customHeight="1" x14ac:dyDescent="0.2">
      <c r="A26" s="121"/>
      <c r="B26" s="123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08"/>
      <c r="V26" s="127" t="s">
        <v>79</v>
      </c>
      <c r="W26" s="119" t="s">
        <v>9</v>
      </c>
      <c r="X26" s="119" t="s">
        <v>9</v>
      </c>
      <c r="Y26" s="104">
        <v>75</v>
      </c>
      <c r="Z26" s="104">
        <v>75</v>
      </c>
      <c r="AA26" s="104">
        <v>80</v>
      </c>
      <c r="AB26" s="104">
        <v>80</v>
      </c>
      <c r="AC26" s="104">
        <v>80</v>
      </c>
      <c r="AD26" s="104">
        <v>80</v>
      </c>
      <c r="AE26" s="104">
        <v>80</v>
      </c>
      <c r="AF26" s="104">
        <v>80</v>
      </c>
      <c r="AG26" s="104">
        <v>80</v>
      </c>
      <c r="AH26" s="104">
        <v>80</v>
      </c>
      <c r="AI26" s="104">
        <v>80</v>
      </c>
      <c r="AJ26" s="104">
        <v>80</v>
      </c>
      <c r="AK26" s="104">
        <v>80</v>
      </c>
      <c r="AL26" s="104">
        <v>80</v>
      </c>
      <c r="AM26" s="104">
        <v>80</v>
      </c>
      <c r="AN26" s="104">
        <v>80</v>
      </c>
      <c r="AO26" s="2"/>
      <c r="AP26" s="2"/>
      <c r="AQ26" s="2"/>
      <c r="AR26" s="2"/>
      <c r="AS26" s="2"/>
      <c r="AT26" s="2"/>
      <c r="AU26" s="2"/>
    </row>
    <row r="27" spans="1:48" ht="67.150000000000006" customHeight="1" x14ac:dyDescent="0.2">
      <c r="A27" s="122"/>
      <c r="B27" s="124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09"/>
      <c r="V27" s="128"/>
      <c r="W27" s="120"/>
      <c r="X27" s="12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2"/>
      <c r="AP27" s="2"/>
      <c r="AQ27" s="2"/>
      <c r="AR27" s="2"/>
      <c r="AS27" s="2"/>
      <c r="AT27" s="2"/>
      <c r="AU27" s="2"/>
    </row>
    <row r="28" spans="1:48" ht="51.75" customHeight="1" x14ac:dyDescent="0.2">
      <c r="A28" s="121" t="s">
        <v>70</v>
      </c>
      <c r="B28" s="38" t="s">
        <v>55</v>
      </c>
      <c r="C28" s="23">
        <f>SUM(C29)</f>
        <v>477669155</v>
      </c>
      <c r="D28" s="23">
        <f t="shared" ref="D28:T28" si="18">SUM(D29)</f>
        <v>11232749</v>
      </c>
      <c r="E28" s="50">
        <f t="shared" si="18"/>
        <v>55760434</v>
      </c>
      <c r="F28" s="60">
        <f t="shared" si="18"/>
        <v>45926964</v>
      </c>
      <c r="G28" s="23">
        <f t="shared" si="18"/>
        <v>0</v>
      </c>
      <c r="H28" s="23">
        <f t="shared" si="18"/>
        <v>28057616</v>
      </c>
      <c r="I28" s="23">
        <f t="shared" si="18"/>
        <v>28057616</v>
      </c>
      <c r="J28" s="23">
        <f t="shared" si="18"/>
        <v>28057616</v>
      </c>
      <c r="K28" s="23">
        <f t="shared" si="18"/>
        <v>28057616</v>
      </c>
      <c r="L28" s="23">
        <f t="shared" si="18"/>
        <v>28057616</v>
      </c>
      <c r="M28" s="23">
        <f t="shared" si="18"/>
        <v>28057616</v>
      </c>
      <c r="N28" s="23">
        <f t="shared" si="18"/>
        <v>28057616</v>
      </c>
      <c r="O28" s="23">
        <f t="shared" si="18"/>
        <v>28057616</v>
      </c>
      <c r="P28" s="23">
        <f t="shared" si="18"/>
        <v>28057616</v>
      </c>
      <c r="Q28" s="23">
        <f t="shared" si="18"/>
        <v>28057616</v>
      </c>
      <c r="R28" s="23">
        <f t="shared" si="18"/>
        <v>28057616</v>
      </c>
      <c r="S28" s="23">
        <f t="shared" si="18"/>
        <v>28057616</v>
      </c>
      <c r="T28" s="23">
        <f t="shared" si="18"/>
        <v>28057616</v>
      </c>
      <c r="U28" s="52" t="s">
        <v>74</v>
      </c>
      <c r="V28" s="104"/>
      <c r="W28" s="104" t="s">
        <v>33</v>
      </c>
      <c r="X28" s="104" t="s">
        <v>33</v>
      </c>
      <c r="Y28" s="104" t="s">
        <v>33</v>
      </c>
      <c r="Z28" s="104" t="s">
        <v>33</v>
      </c>
      <c r="AA28" s="104" t="s">
        <v>35</v>
      </c>
      <c r="AB28" s="104" t="s">
        <v>35</v>
      </c>
      <c r="AC28" s="104" t="s">
        <v>35</v>
      </c>
      <c r="AD28" s="6" t="s">
        <v>33</v>
      </c>
      <c r="AE28" s="6" t="s">
        <v>35</v>
      </c>
      <c r="AF28" s="6" t="s">
        <v>35</v>
      </c>
      <c r="AG28" s="6" t="s">
        <v>35</v>
      </c>
      <c r="AH28" s="6" t="s">
        <v>35</v>
      </c>
      <c r="AI28" s="6" t="s">
        <v>35</v>
      </c>
      <c r="AJ28" s="6" t="s">
        <v>35</v>
      </c>
      <c r="AK28" s="6" t="s">
        <v>35</v>
      </c>
      <c r="AL28" s="6" t="s">
        <v>35</v>
      </c>
      <c r="AM28" s="6" t="s">
        <v>35</v>
      </c>
      <c r="AN28" s="104" t="s">
        <v>35</v>
      </c>
      <c r="AO28" s="2"/>
      <c r="AP28" s="2"/>
      <c r="AQ28" s="2"/>
      <c r="AR28" s="2"/>
      <c r="AS28" s="2"/>
      <c r="AT28" s="2"/>
      <c r="AU28" s="2"/>
    </row>
    <row r="29" spans="1:48" ht="67.150000000000006" customHeight="1" x14ac:dyDescent="0.2">
      <c r="A29" s="122"/>
      <c r="B29" s="38" t="s">
        <v>11</v>
      </c>
      <c r="C29" s="23">
        <f>SUM(D29:T29)</f>
        <v>477669155</v>
      </c>
      <c r="D29" s="23">
        <f>SUM(D30+D33+D35+D37+D39+D41+D43+D45+D47+D49+D51+D53+D55+D57+D59+D61)</f>
        <v>11232749</v>
      </c>
      <c r="E29" s="50">
        <f t="shared" ref="E29:T29" si="19">SUM(E30+E33+E35+E37+E39+E41+E43+E45+E47+E49+E51+E53+E55+E57+E59+E61)</f>
        <v>55760434</v>
      </c>
      <c r="F29" s="60">
        <f>SUM(F30+F33+F35+F37+F39+F41+F43+F45+F47+F49+F51+F53+F55+F57+F59+F61+F63)</f>
        <v>45926964</v>
      </c>
      <c r="G29" s="23">
        <f t="shared" si="19"/>
        <v>0</v>
      </c>
      <c r="H29" s="23">
        <f t="shared" si="19"/>
        <v>28057616</v>
      </c>
      <c r="I29" s="23">
        <f>SUM(I30+I33+I35+I37+I39+I41+I43+I45+I47+I49+I51+I53+I55+I57+I59+I61)</f>
        <v>28057616</v>
      </c>
      <c r="J29" s="23">
        <f t="shared" si="19"/>
        <v>28057616</v>
      </c>
      <c r="K29" s="23">
        <f t="shared" si="19"/>
        <v>28057616</v>
      </c>
      <c r="L29" s="23">
        <f t="shared" si="19"/>
        <v>28057616</v>
      </c>
      <c r="M29" s="23">
        <f t="shared" si="19"/>
        <v>28057616</v>
      </c>
      <c r="N29" s="23">
        <f t="shared" si="19"/>
        <v>28057616</v>
      </c>
      <c r="O29" s="23">
        <f t="shared" si="19"/>
        <v>28057616</v>
      </c>
      <c r="P29" s="23">
        <f t="shared" si="19"/>
        <v>28057616</v>
      </c>
      <c r="Q29" s="23">
        <f t="shared" si="19"/>
        <v>28057616</v>
      </c>
      <c r="R29" s="23">
        <f t="shared" si="19"/>
        <v>28057616</v>
      </c>
      <c r="S29" s="23">
        <f t="shared" si="19"/>
        <v>28057616</v>
      </c>
      <c r="T29" s="23">
        <f t="shared" si="19"/>
        <v>28057616</v>
      </c>
      <c r="U29" s="54"/>
      <c r="V29" s="118"/>
      <c r="W29" s="118"/>
      <c r="X29" s="118"/>
      <c r="Y29" s="118"/>
      <c r="Z29" s="118"/>
      <c r="AA29" s="118"/>
      <c r="AB29" s="118"/>
      <c r="AC29" s="11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118"/>
      <c r="AO29" s="2"/>
      <c r="AP29" s="2"/>
      <c r="AQ29" s="2"/>
      <c r="AR29" s="2"/>
      <c r="AS29" s="2"/>
      <c r="AT29" s="2"/>
      <c r="AU29" s="2"/>
    </row>
    <row r="30" spans="1:48" ht="70.5" customHeight="1" x14ac:dyDescent="0.2">
      <c r="A30" s="121" t="s">
        <v>15</v>
      </c>
      <c r="B30" s="38" t="s">
        <v>55</v>
      </c>
      <c r="C30" s="23">
        <f>SUM(C31)</f>
        <v>45538615</v>
      </c>
      <c r="D30" s="20">
        <f t="shared" ref="D30:T30" si="20">SUM(D31)</f>
        <v>0</v>
      </c>
      <c r="E30" s="20">
        <f t="shared" si="20"/>
        <v>1200185</v>
      </c>
      <c r="F30" s="20">
        <f t="shared" si="20"/>
        <v>0</v>
      </c>
      <c r="G30" s="20">
        <f t="shared" si="20"/>
        <v>0</v>
      </c>
      <c r="H30" s="20">
        <f t="shared" si="20"/>
        <v>0</v>
      </c>
      <c r="I30" s="20">
        <f t="shared" si="20"/>
        <v>0</v>
      </c>
      <c r="J30" s="20">
        <f t="shared" si="20"/>
        <v>9038587</v>
      </c>
      <c r="K30" s="20">
        <f t="shared" si="20"/>
        <v>14000000</v>
      </c>
      <c r="L30" s="20">
        <f t="shared" si="20"/>
        <v>14000616</v>
      </c>
      <c r="M30" s="23">
        <f t="shared" si="20"/>
        <v>7299227</v>
      </c>
      <c r="N30" s="23">
        <f t="shared" si="20"/>
        <v>0</v>
      </c>
      <c r="O30" s="23">
        <f t="shared" si="20"/>
        <v>0</v>
      </c>
      <c r="P30" s="23">
        <f t="shared" si="20"/>
        <v>0</v>
      </c>
      <c r="Q30" s="23">
        <f t="shared" si="20"/>
        <v>0</v>
      </c>
      <c r="R30" s="23">
        <f t="shared" si="20"/>
        <v>0</v>
      </c>
      <c r="S30" s="23">
        <f t="shared" si="20"/>
        <v>0</v>
      </c>
      <c r="T30" s="23">
        <f t="shared" si="20"/>
        <v>0</v>
      </c>
      <c r="U30" s="55"/>
      <c r="V30" s="33" t="s">
        <v>65</v>
      </c>
      <c r="W30" s="4" t="s">
        <v>9</v>
      </c>
      <c r="X30" s="4">
        <v>1</v>
      </c>
      <c r="Y30" s="26" t="s">
        <v>9</v>
      </c>
      <c r="Z30" s="26" t="s">
        <v>9</v>
      </c>
      <c r="AA30" s="26" t="s">
        <v>9</v>
      </c>
      <c r="AB30" s="26" t="s">
        <v>9</v>
      </c>
      <c r="AC30" s="26" t="s">
        <v>9</v>
      </c>
      <c r="AD30" s="26" t="s">
        <v>9</v>
      </c>
      <c r="AE30" s="26" t="s">
        <v>9</v>
      </c>
      <c r="AF30" s="26" t="s">
        <v>9</v>
      </c>
      <c r="AG30" s="26" t="s">
        <v>9</v>
      </c>
      <c r="AH30" s="26" t="s">
        <v>9</v>
      </c>
      <c r="AI30" s="26" t="s">
        <v>9</v>
      </c>
      <c r="AJ30" s="26" t="s">
        <v>9</v>
      </c>
      <c r="AK30" s="26" t="s">
        <v>9</v>
      </c>
      <c r="AL30" s="26" t="s">
        <v>9</v>
      </c>
      <c r="AM30" s="26" t="s">
        <v>9</v>
      </c>
      <c r="AN30" s="4">
        <v>1</v>
      </c>
      <c r="AO30" s="2"/>
      <c r="AP30" s="2"/>
      <c r="AQ30" s="2"/>
      <c r="AR30" s="2"/>
      <c r="AS30" s="2"/>
      <c r="AT30" s="2"/>
      <c r="AU30" s="2"/>
    </row>
    <row r="31" spans="1:48" ht="52.9" customHeight="1" x14ac:dyDescent="0.2">
      <c r="A31" s="138"/>
      <c r="B31" s="123" t="s">
        <v>11</v>
      </c>
      <c r="C31" s="129">
        <f>SUM(D31:T31)</f>
        <v>45538615</v>
      </c>
      <c r="D31" s="142">
        <v>0</v>
      </c>
      <c r="E31" s="142">
        <v>1200185</v>
      </c>
      <c r="F31" s="142">
        <v>0</v>
      </c>
      <c r="G31" s="142"/>
      <c r="H31" s="142"/>
      <c r="I31" s="142">
        <v>0</v>
      </c>
      <c r="J31" s="142">
        <v>9038587</v>
      </c>
      <c r="K31" s="142">
        <v>14000000</v>
      </c>
      <c r="L31" s="142">
        <v>14000616</v>
      </c>
      <c r="M31" s="129">
        <f>44338430-J31-K31-L31</f>
        <v>7299227</v>
      </c>
      <c r="N31" s="129">
        <f>44338430-J31-K31-L31-M31</f>
        <v>0</v>
      </c>
      <c r="O31" s="129">
        <v>0</v>
      </c>
      <c r="P31" s="129">
        <v>0</v>
      </c>
      <c r="Q31" s="129">
        <v>0</v>
      </c>
      <c r="R31" s="129">
        <v>0</v>
      </c>
      <c r="S31" s="129">
        <v>0</v>
      </c>
      <c r="T31" s="129">
        <v>0</v>
      </c>
      <c r="U31" s="55"/>
      <c r="V31" s="112" t="s">
        <v>66</v>
      </c>
      <c r="W31" s="104" t="s">
        <v>9</v>
      </c>
      <c r="X31" s="104">
        <v>2.7</v>
      </c>
      <c r="Y31" s="104" t="s">
        <v>9</v>
      </c>
      <c r="Z31" s="104" t="s">
        <v>9</v>
      </c>
      <c r="AA31" s="104" t="s">
        <v>9</v>
      </c>
      <c r="AB31" s="104" t="s">
        <v>9</v>
      </c>
      <c r="AC31" s="104">
        <v>19.8</v>
      </c>
      <c r="AD31" s="104">
        <v>30.7</v>
      </c>
      <c r="AE31" s="104">
        <v>30.7</v>
      </c>
      <c r="AF31" s="104">
        <v>16</v>
      </c>
      <c r="AG31" s="104" t="s">
        <v>9</v>
      </c>
      <c r="AH31" s="104" t="s">
        <v>9</v>
      </c>
      <c r="AI31" s="104" t="s">
        <v>9</v>
      </c>
      <c r="AJ31" s="104" t="s">
        <v>9</v>
      </c>
      <c r="AK31" s="104" t="s">
        <v>9</v>
      </c>
      <c r="AL31" s="104" t="s">
        <v>9</v>
      </c>
      <c r="AM31" s="104" t="s">
        <v>9</v>
      </c>
      <c r="AN31" s="104">
        <v>100</v>
      </c>
      <c r="AO31" s="2"/>
      <c r="AP31" s="2"/>
      <c r="AQ31" s="2"/>
      <c r="AR31" s="2"/>
      <c r="AS31" s="2"/>
      <c r="AT31" s="2"/>
      <c r="AU31" s="2"/>
    </row>
    <row r="32" spans="1:48" ht="27" customHeight="1" x14ac:dyDescent="0.2">
      <c r="A32" s="122"/>
      <c r="B32" s="141"/>
      <c r="C32" s="144"/>
      <c r="D32" s="142"/>
      <c r="E32" s="142"/>
      <c r="F32" s="142"/>
      <c r="G32" s="142"/>
      <c r="H32" s="142"/>
      <c r="I32" s="142"/>
      <c r="J32" s="142"/>
      <c r="K32" s="142"/>
      <c r="L32" s="142"/>
      <c r="M32" s="144"/>
      <c r="N32" s="144"/>
      <c r="O32" s="144"/>
      <c r="P32" s="144"/>
      <c r="Q32" s="144"/>
      <c r="R32" s="144"/>
      <c r="S32" s="144"/>
      <c r="T32" s="144"/>
      <c r="U32" s="55"/>
      <c r="V32" s="145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2"/>
      <c r="AP32" s="2"/>
      <c r="AQ32" s="2"/>
      <c r="AR32" s="2"/>
      <c r="AS32" s="2"/>
      <c r="AT32" s="2"/>
      <c r="AU32" s="2"/>
    </row>
    <row r="33" spans="1:47" ht="78" customHeight="1" x14ac:dyDescent="0.2">
      <c r="A33" s="123" t="s">
        <v>17</v>
      </c>
      <c r="B33" s="38" t="s">
        <v>55</v>
      </c>
      <c r="C33" s="23">
        <f>SUM(C34)</f>
        <v>70184086</v>
      </c>
      <c r="D33" s="20">
        <f t="shared" ref="D33:T33" si="21">SUM(D34)</f>
        <v>0</v>
      </c>
      <c r="E33" s="51">
        <f t="shared" si="21"/>
        <v>4437687</v>
      </c>
      <c r="F33" s="20">
        <f t="shared" si="21"/>
        <v>35693727</v>
      </c>
      <c r="G33" s="25">
        <v>0</v>
      </c>
      <c r="H33" s="20">
        <f>SUM(H34)</f>
        <v>28057616</v>
      </c>
      <c r="I33" s="20">
        <f t="shared" si="21"/>
        <v>1995056</v>
      </c>
      <c r="J33" s="20">
        <f t="shared" si="21"/>
        <v>0</v>
      </c>
      <c r="K33" s="20">
        <f t="shared" si="21"/>
        <v>0</v>
      </c>
      <c r="L33" s="20">
        <f t="shared" si="21"/>
        <v>0</v>
      </c>
      <c r="M33" s="23">
        <f t="shared" si="21"/>
        <v>0</v>
      </c>
      <c r="N33" s="23">
        <f t="shared" si="21"/>
        <v>0</v>
      </c>
      <c r="O33" s="23">
        <f t="shared" si="21"/>
        <v>0</v>
      </c>
      <c r="P33" s="23">
        <f t="shared" si="21"/>
        <v>0</v>
      </c>
      <c r="Q33" s="23">
        <f t="shared" si="21"/>
        <v>0</v>
      </c>
      <c r="R33" s="23">
        <f t="shared" si="21"/>
        <v>0</v>
      </c>
      <c r="S33" s="23">
        <f t="shared" si="21"/>
        <v>0</v>
      </c>
      <c r="T33" s="23">
        <f t="shared" si="21"/>
        <v>0</v>
      </c>
      <c r="U33" s="55"/>
      <c r="V33" s="44" t="s">
        <v>65</v>
      </c>
      <c r="W33" s="18" t="s">
        <v>34</v>
      </c>
      <c r="X33" s="18" t="s">
        <v>34</v>
      </c>
      <c r="Y33" s="18" t="s">
        <v>34</v>
      </c>
      <c r="Z33" s="18" t="s">
        <v>34</v>
      </c>
      <c r="AA33" s="18" t="s">
        <v>34</v>
      </c>
      <c r="AB33" s="18" t="s">
        <v>34</v>
      </c>
      <c r="AC33" s="18" t="s">
        <v>34</v>
      </c>
      <c r="AD33" s="18" t="s">
        <v>34</v>
      </c>
      <c r="AE33" s="18" t="s">
        <v>34</v>
      </c>
      <c r="AF33" s="18" t="s">
        <v>34</v>
      </c>
      <c r="AG33" s="18" t="s">
        <v>34</v>
      </c>
      <c r="AH33" s="18" t="s">
        <v>34</v>
      </c>
      <c r="AI33" s="18" t="s">
        <v>34</v>
      </c>
      <c r="AJ33" s="18" t="s">
        <v>34</v>
      </c>
      <c r="AK33" s="18" t="s">
        <v>34</v>
      </c>
      <c r="AL33" s="18" t="s">
        <v>34</v>
      </c>
      <c r="AM33" s="18" t="s">
        <v>34</v>
      </c>
      <c r="AN33" s="18" t="s">
        <v>34</v>
      </c>
      <c r="AO33" s="2"/>
      <c r="AP33" s="2"/>
      <c r="AQ33" s="2"/>
      <c r="AR33" s="2"/>
      <c r="AS33" s="2"/>
      <c r="AT33" s="2"/>
      <c r="AU33" s="2"/>
    </row>
    <row r="34" spans="1:47" ht="83.25" customHeight="1" x14ac:dyDescent="0.2">
      <c r="A34" s="141"/>
      <c r="B34" s="39" t="s">
        <v>11</v>
      </c>
      <c r="C34" s="23">
        <f>SUM(D34:T34)</f>
        <v>70184086</v>
      </c>
      <c r="D34" s="20">
        <v>0</v>
      </c>
      <c r="E34" s="51">
        <v>4437687</v>
      </c>
      <c r="F34" s="20">
        <v>35693727</v>
      </c>
      <c r="G34" s="25">
        <v>0</v>
      </c>
      <c r="H34" s="20">
        <v>28057616</v>
      </c>
      <c r="I34" s="20">
        <v>1995056</v>
      </c>
      <c r="J34" s="20">
        <v>0</v>
      </c>
      <c r="K34" s="20">
        <v>0</v>
      </c>
      <c r="L34" s="20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55"/>
      <c r="V34" s="33" t="s">
        <v>66</v>
      </c>
      <c r="W34" s="4" t="s">
        <v>34</v>
      </c>
      <c r="X34" s="4">
        <v>6.3</v>
      </c>
      <c r="Y34" s="4">
        <v>50.86</v>
      </c>
      <c r="Z34" s="4" t="s">
        <v>34</v>
      </c>
      <c r="AA34" s="4">
        <v>39.97</v>
      </c>
      <c r="AB34" s="4">
        <v>2.84</v>
      </c>
      <c r="AC34" s="4" t="s">
        <v>34</v>
      </c>
      <c r="AD34" s="32" t="s">
        <v>34</v>
      </c>
      <c r="AE34" s="32" t="s">
        <v>34</v>
      </c>
      <c r="AF34" s="32" t="s">
        <v>34</v>
      </c>
      <c r="AG34" s="32" t="s">
        <v>34</v>
      </c>
      <c r="AH34" s="32" t="s">
        <v>34</v>
      </c>
      <c r="AI34" s="32" t="s">
        <v>34</v>
      </c>
      <c r="AJ34" s="32" t="s">
        <v>34</v>
      </c>
      <c r="AK34" s="32" t="s">
        <v>34</v>
      </c>
      <c r="AL34" s="32" t="s">
        <v>34</v>
      </c>
      <c r="AM34" s="32" t="s">
        <v>34</v>
      </c>
      <c r="AN34" s="4">
        <v>100</v>
      </c>
      <c r="AO34" s="2"/>
      <c r="AP34" s="2"/>
      <c r="AQ34" s="2"/>
      <c r="AR34" s="2"/>
      <c r="AS34" s="2"/>
      <c r="AT34" s="2"/>
      <c r="AU34" s="2"/>
    </row>
    <row r="35" spans="1:47" ht="88.5" customHeight="1" x14ac:dyDescent="0.2">
      <c r="A35" s="121" t="s">
        <v>18</v>
      </c>
      <c r="B35" s="38" t="s">
        <v>55</v>
      </c>
      <c r="C35" s="49">
        <f>SUM(C36)</f>
        <v>34745777</v>
      </c>
      <c r="D35" s="49">
        <f t="shared" ref="D35:T35" si="22">SUM(D36)</f>
        <v>0</v>
      </c>
      <c r="E35" s="49">
        <f t="shared" si="22"/>
        <v>34745777</v>
      </c>
      <c r="F35" s="49">
        <f t="shared" si="22"/>
        <v>0</v>
      </c>
      <c r="G35" s="49">
        <f t="shared" si="22"/>
        <v>0</v>
      </c>
      <c r="H35" s="49">
        <f t="shared" si="22"/>
        <v>0</v>
      </c>
      <c r="I35" s="49">
        <f t="shared" si="22"/>
        <v>0</v>
      </c>
      <c r="J35" s="49">
        <f t="shared" si="22"/>
        <v>0</v>
      </c>
      <c r="K35" s="49">
        <f t="shared" si="22"/>
        <v>0</v>
      </c>
      <c r="L35" s="49">
        <f t="shared" si="22"/>
        <v>0</v>
      </c>
      <c r="M35" s="49">
        <f t="shared" si="22"/>
        <v>0</v>
      </c>
      <c r="N35" s="49">
        <f t="shared" si="22"/>
        <v>0</v>
      </c>
      <c r="O35" s="49">
        <f t="shared" si="22"/>
        <v>0</v>
      </c>
      <c r="P35" s="49">
        <f t="shared" si="22"/>
        <v>0</v>
      </c>
      <c r="Q35" s="49">
        <f t="shared" si="22"/>
        <v>0</v>
      </c>
      <c r="R35" s="49">
        <f t="shared" si="22"/>
        <v>0</v>
      </c>
      <c r="S35" s="49">
        <f t="shared" si="22"/>
        <v>0</v>
      </c>
      <c r="T35" s="49">
        <f t="shared" si="22"/>
        <v>0</v>
      </c>
      <c r="U35" s="55"/>
      <c r="V35" s="33" t="s">
        <v>65</v>
      </c>
      <c r="W35" s="4" t="s">
        <v>34</v>
      </c>
      <c r="X35" s="4" t="s">
        <v>34</v>
      </c>
      <c r="Y35" s="4" t="s">
        <v>34</v>
      </c>
      <c r="Z35" s="32" t="s">
        <v>34</v>
      </c>
      <c r="AA35" s="32" t="s">
        <v>34</v>
      </c>
      <c r="AB35" s="32" t="s">
        <v>34</v>
      </c>
      <c r="AC35" s="32" t="s">
        <v>34</v>
      </c>
      <c r="AD35" s="32" t="s">
        <v>34</v>
      </c>
      <c r="AE35" s="32" t="s">
        <v>34</v>
      </c>
      <c r="AF35" s="32" t="s">
        <v>34</v>
      </c>
      <c r="AG35" s="32" t="s">
        <v>34</v>
      </c>
      <c r="AH35" s="32" t="s">
        <v>34</v>
      </c>
      <c r="AI35" s="32" t="s">
        <v>34</v>
      </c>
      <c r="AJ35" s="32" t="s">
        <v>34</v>
      </c>
      <c r="AK35" s="32" t="s">
        <v>34</v>
      </c>
      <c r="AL35" s="32" t="s">
        <v>34</v>
      </c>
      <c r="AM35" s="32" t="s">
        <v>34</v>
      </c>
      <c r="AN35" s="4" t="s">
        <v>34</v>
      </c>
      <c r="AO35" s="2"/>
      <c r="AP35" s="2"/>
      <c r="AQ35" s="2"/>
      <c r="AR35" s="2"/>
      <c r="AS35" s="2"/>
      <c r="AT35" s="2"/>
      <c r="AU35" s="2"/>
    </row>
    <row r="36" spans="1:47" ht="84.75" customHeight="1" x14ac:dyDescent="0.2">
      <c r="A36" s="122"/>
      <c r="B36" s="39" t="s">
        <v>11</v>
      </c>
      <c r="C36" s="23">
        <f>SUM(D36:T36)</f>
        <v>34745777</v>
      </c>
      <c r="D36" s="23">
        <v>0</v>
      </c>
      <c r="E36" s="23">
        <v>34745777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55"/>
      <c r="V36" s="33" t="s">
        <v>66</v>
      </c>
      <c r="W36" s="4" t="s">
        <v>34</v>
      </c>
      <c r="X36" s="4">
        <v>100</v>
      </c>
      <c r="Y36" s="4" t="s">
        <v>34</v>
      </c>
      <c r="Z36" s="32" t="s">
        <v>34</v>
      </c>
      <c r="AA36" s="32" t="s">
        <v>34</v>
      </c>
      <c r="AB36" s="32" t="s">
        <v>34</v>
      </c>
      <c r="AC36" s="32" t="s">
        <v>34</v>
      </c>
      <c r="AD36" s="32" t="s">
        <v>34</v>
      </c>
      <c r="AE36" s="32" t="s">
        <v>34</v>
      </c>
      <c r="AF36" s="32" t="s">
        <v>34</v>
      </c>
      <c r="AG36" s="32" t="s">
        <v>34</v>
      </c>
      <c r="AH36" s="32" t="s">
        <v>34</v>
      </c>
      <c r="AI36" s="32" t="s">
        <v>34</v>
      </c>
      <c r="AJ36" s="32" t="s">
        <v>34</v>
      </c>
      <c r="AK36" s="32" t="s">
        <v>34</v>
      </c>
      <c r="AL36" s="32" t="s">
        <v>34</v>
      </c>
      <c r="AM36" s="32" t="s">
        <v>34</v>
      </c>
      <c r="AN36" s="4">
        <v>100</v>
      </c>
      <c r="AO36" s="2"/>
      <c r="AP36" s="2"/>
      <c r="AQ36" s="2"/>
      <c r="AR36" s="2"/>
      <c r="AS36" s="2"/>
      <c r="AT36" s="2"/>
      <c r="AU36" s="2"/>
    </row>
    <row r="37" spans="1:47" ht="69" customHeight="1" x14ac:dyDescent="0.2">
      <c r="A37" s="121" t="s">
        <v>19</v>
      </c>
      <c r="B37" s="38" t="s">
        <v>55</v>
      </c>
      <c r="C37" s="23">
        <f>SUM(C38)</f>
        <v>303654</v>
      </c>
      <c r="D37" s="23">
        <f t="shared" ref="D37:T37" si="23">SUM(D38)</f>
        <v>303654</v>
      </c>
      <c r="E37" s="23">
        <f t="shared" si="23"/>
        <v>0</v>
      </c>
      <c r="F37" s="23">
        <f t="shared" si="23"/>
        <v>0</v>
      </c>
      <c r="G37" s="23">
        <f t="shared" si="23"/>
        <v>0</v>
      </c>
      <c r="H37" s="23">
        <f t="shared" si="23"/>
        <v>0</v>
      </c>
      <c r="I37" s="23">
        <f t="shared" si="23"/>
        <v>0</v>
      </c>
      <c r="J37" s="23">
        <f t="shared" si="23"/>
        <v>0</v>
      </c>
      <c r="K37" s="23">
        <f t="shared" si="23"/>
        <v>0</v>
      </c>
      <c r="L37" s="23">
        <f t="shared" si="23"/>
        <v>0</v>
      </c>
      <c r="M37" s="23">
        <f t="shared" si="23"/>
        <v>0</v>
      </c>
      <c r="N37" s="23">
        <f t="shared" si="23"/>
        <v>0</v>
      </c>
      <c r="O37" s="23">
        <f t="shared" si="23"/>
        <v>0</v>
      </c>
      <c r="P37" s="23">
        <f t="shared" si="23"/>
        <v>0</v>
      </c>
      <c r="Q37" s="23">
        <f t="shared" si="23"/>
        <v>0</v>
      </c>
      <c r="R37" s="23">
        <f t="shared" si="23"/>
        <v>0</v>
      </c>
      <c r="S37" s="23">
        <f t="shared" si="23"/>
        <v>0</v>
      </c>
      <c r="T37" s="23">
        <f t="shared" si="23"/>
        <v>0</v>
      </c>
      <c r="U37" s="55"/>
      <c r="V37" s="33" t="s">
        <v>65</v>
      </c>
      <c r="W37" s="4">
        <v>1</v>
      </c>
      <c r="X37" s="4" t="s">
        <v>34</v>
      </c>
      <c r="Y37" s="32" t="s">
        <v>34</v>
      </c>
      <c r="Z37" s="32" t="s">
        <v>34</v>
      </c>
      <c r="AA37" s="32" t="s">
        <v>34</v>
      </c>
      <c r="AB37" s="32" t="s">
        <v>34</v>
      </c>
      <c r="AC37" s="32" t="s">
        <v>34</v>
      </c>
      <c r="AD37" s="32" t="s">
        <v>34</v>
      </c>
      <c r="AE37" s="32" t="s">
        <v>34</v>
      </c>
      <c r="AF37" s="32" t="s">
        <v>34</v>
      </c>
      <c r="AG37" s="32" t="s">
        <v>34</v>
      </c>
      <c r="AH37" s="32" t="s">
        <v>34</v>
      </c>
      <c r="AI37" s="32" t="s">
        <v>34</v>
      </c>
      <c r="AJ37" s="32" t="s">
        <v>34</v>
      </c>
      <c r="AK37" s="32" t="s">
        <v>34</v>
      </c>
      <c r="AL37" s="32" t="s">
        <v>34</v>
      </c>
      <c r="AM37" s="32" t="s">
        <v>34</v>
      </c>
      <c r="AN37" s="4">
        <v>1</v>
      </c>
      <c r="AO37" s="2"/>
      <c r="AP37" s="2"/>
      <c r="AQ37" s="2"/>
      <c r="AR37" s="2"/>
      <c r="AS37" s="2"/>
      <c r="AT37" s="2"/>
      <c r="AU37" s="2"/>
    </row>
    <row r="38" spans="1:47" ht="89.25" customHeight="1" x14ac:dyDescent="0.2">
      <c r="A38" s="122"/>
      <c r="B38" s="39" t="s">
        <v>11</v>
      </c>
      <c r="C38" s="23">
        <f>SUM(D38:T38)</f>
        <v>303654</v>
      </c>
      <c r="D38" s="23">
        <v>303654</v>
      </c>
      <c r="E38" s="23">
        <v>0</v>
      </c>
      <c r="F38" s="23"/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55"/>
      <c r="V38" s="33" t="s">
        <v>66</v>
      </c>
      <c r="W38" s="4" t="s">
        <v>34</v>
      </c>
      <c r="X38" s="4" t="s">
        <v>34</v>
      </c>
      <c r="Y38" s="4">
        <v>100</v>
      </c>
      <c r="Z38" s="4" t="s">
        <v>34</v>
      </c>
      <c r="AA38" s="32" t="s">
        <v>34</v>
      </c>
      <c r="AB38" s="32" t="s">
        <v>34</v>
      </c>
      <c r="AC38" s="32" t="s">
        <v>34</v>
      </c>
      <c r="AD38" s="32" t="s">
        <v>34</v>
      </c>
      <c r="AE38" s="32" t="s">
        <v>34</v>
      </c>
      <c r="AF38" s="32" t="s">
        <v>34</v>
      </c>
      <c r="AG38" s="32" t="s">
        <v>34</v>
      </c>
      <c r="AH38" s="32" t="s">
        <v>34</v>
      </c>
      <c r="AI38" s="32" t="s">
        <v>34</v>
      </c>
      <c r="AJ38" s="32" t="s">
        <v>34</v>
      </c>
      <c r="AK38" s="32" t="s">
        <v>34</v>
      </c>
      <c r="AL38" s="32" t="s">
        <v>34</v>
      </c>
      <c r="AM38" s="32" t="s">
        <v>34</v>
      </c>
      <c r="AN38" s="4">
        <v>100</v>
      </c>
      <c r="AO38" s="2"/>
      <c r="AP38" s="2"/>
      <c r="AQ38" s="2"/>
      <c r="AR38" s="2"/>
      <c r="AS38" s="2"/>
      <c r="AT38" s="2"/>
      <c r="AU38" s="2"/>
    </row>
    <row r="39" spans="1:47" ht="89.25" customHeight="1" x14ac:dyDescent="0.2">
      <c r="A39" s="121" t="s">
        <v>38</v>
      </c>
      <c r="B39" s="38" t="s">
        <v>55</v>
      </c>
      <c r="C39" s="23">
        <f>SUM(C40)</f>
        <v>34076090</v>
      </c>
      <c r="D39" s="23">
        <f>D40</f>
        <v>0</v>
      </c>
      <c r="E39" s="23">
        <f t="shared" ref="E39:T39" si="24">E40</f>
        <v>1121791</v>
      </c>
      <c r="F39" s="23">
        <f t="shared" si="24"/>
        <v>0</v>
      </c>
      <c r="G39" s="23">
        <f t="shared" si="24"/>
        <v>0</v>
      </c>
      <c r="H39" s="23">
        <f t="shared" si="24"/>
        <v>0</v>
      </c>
      <c r="I39" s="23">
        <f t="shared" si="24"/>
        <v>26062560</v>
      </c>
      <c r="J39" s="23">
        <f t="shared" si="24"/>
        <v>6891739</v>
      </c>
      <c r="K39" s="23">
        <f t="shared" si="24"/>
        <v>0</v>
      </c>
      <c r="L39" s="23">
        <f t="shared" si="24"/>
        <v>0</v>
      </c>
      <c r="M39" s="23">
        <f t="shared" si="24"/>
        <v>0</v>
      </c>
      <c r="N39" s="23">
        <f t="shared" si="24"/>
        <v>0</v>
      </c>
      <c r="O39" s="23">
        <f t="shared" si="24"/>
        <v>0</v>
      </c>
      <c r="P39" s="23">
        <f t="shared" si="24"/>
        <v>0</v>
      </c>
      <c r="Q39" s="23">
        <f t="shared" si="24"/>
        <v>0</v>
      </c>
      <c r="R39" s="23">
        <f t="shared" si="24"/>
        <v>0</v>
      </c>
      <c r="S39" s="23">
        <f t="shared" si="24"/>
        <v>0</v>
      </c>
      <c r="T39" s="23">
        <f t="shared" si="24"/>
        <v>0</v>
      </c>
      <c r="U39" s="55"/>
      <c r="V39" s="33" t="s">
        <v>65</v>
      </c>
      <c r="W39" s="19" t="s">
        <v>34</v>
      </c>
      <c r="X39" s="32" t="s">
        <v>34</v>
      </c>
      <c r="Y39" s="32" t="s">
        <v>34</v>
      </c>
      <c r="Z39" s="32" t="s">
        <v>34</v>
      </c>
      <c r="AA39" s="32" t="s">
        <v>34</v>
      </c>
      <c r="AB39" s="32" t="s">
        <v>34</v>
      </c>
      <c r="AC39" s="32" t="s">
        <v>34</v>
      </c>
      <c r="AD39" s="32" t="s">
        <v>34</v>
      </c>
      <c r="AE39" s="32" t="s">
        <v>34</v>
      </c>
      <c r="AF39" s="32" t="s">
        <v>34</v>
      </c>
      <c r="AG39" s="32" t="s">
        <v>34</v>
      </c>
      <c r="AH39" s="32" t="s">
        <v>34</v>
      </c>
      <c r="AI39" s="32" t="s">
        <v>34</v>
      </c>
      <c r="AJ39" s="32" t="s">
        <v>34</v>
      </c>
      <c r="AK39" s="32" t="s">
        <v>34</v>
      </c>
      <c r="AL39" s="32" t="s">
        <v>34</v>
      </c>
      <c r="AM39" s="32" t="s">
        <v>34</v>
      </c>
      <c r="AN39" s="32" t="s">
        <v>34</v>
      </c>
      <c r="AO39" s="2"/>
      <c r="AP39" s="2"/>
      <c r="AQ39" s="2"/>
      <c r="AR39" s="2"/>
      <c r="AS39" s="2"/>
      <c r="AT39" s="2"/>
      <c r="AU39" s="2"/>
    </row>
    <row r="40" spans="1:47" ht="89.25" customHeight="1" x14ac:dyDescent="0.2">
      <c r="A40" s="122"/>
      <c r="B40" s="39" t="s">
        <v>11</v>
      </c>
      <c r="C40" s="23">
        <f>SUM(D40:T40)</f>
        <v>34076090</v>
      </c>
      <c r="D40" s="23">
        <v>0</v>
      </c>
      <c r="E40" s="23">
        <v>1121791</v>
      </c>
      <c r="F40" s="23">
        <v>0</v>
      </c>
      <c r="G40" s="23">
        <v>0</v>
      </c>
      <c r="H40" s="23">
        <v>0</v>
      </c>
      <c r="I40" s="23">
        <v>26062560</v>
      </c>
      <c r="J40" s="23">
        <v>6891739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55"/>
      <c r="V40" s="33" t="s">
        <v>66</v>
      </c>
      <c r="W40" s="19" t="s">
        <v>34</v>
      </c>
      <c r="X40" s="19">
        <v>3.29</v>
      </c>
      <c r="Y40" s="19" t="s">
        <v>34</v>
      </c>
      <c r="Z40" s="32" t="s">
        <v>34</v>
      </c>
      <c r="AA40" s="32" t="s">
        <v>34</v>
      </c>
      <c r="AB40" s="19">
        <v>76.48</v>
      </c>
      <c r="AC40" s="19">
        <v>20.22</v>
      </c>
      <c r="AD40" s="19" t="s">
        <v>34</v>
      </c>
      <c r="AE40" s="32" t="s">
        <v>34</v>
      </c>
      <c r="AF40" s="32" t="s">
        <v>34</v>
      </c>
      <c r="AG40" s="32" t="s">
        <v>34</v>
      </c>
      <c r="AH40" s="32" t="s">
        <v>34</v>
      </c>
      <c r="AI40" s="32" t="s">
        <v>34</v>
      </c>
      <c r="AJ40" s="32" t="s">
        <v>34</v>
      </c>
      <c r="AK40" s="32" t="s">
        <v>34</v>
      </c>
      <c r="AL40" s="32" t="s">
        <v>34</v>
      </c>
      <c r="AM40" s="32" t="s">
        <v>34</v>
      </c>
      <c r="AN40" s="19">
        <v>100</v>
      </c>
      <c r="AO40" s="2"/>
      <c r="AP40" s="2"/>
      <c r="AQ40" s="2"/>
      <c r="AR40" s="2"/>
      <c r="AS40" s="2"/>
      <c r="AT40" s="2"/>
      <c r="AU40" s="2"/>
    </row>
    <row r="41" spans="1:47" ht="90.75" customHeight="1" x14ac:dyDescent="0.2">
      <c r="A41" s="121" t="s">
        <v>39</v>
      </c>
      <c r="B41" s="38" t="s">
        <v>55</v>
      </c>
      <c r="C41" s="23">
        <f>SUM(C42)</f>
        <v>56166547</v>
      </c>
      <c r="D41" s="23">
        <f t="shared" ref="D41:T41" si="25">SUM(D42)</f>
        <v>0</v>
      </c>
      <c r="E41" s="23">
        <f t="shared" si="25"/>
        <v>13993699</v>
      </c>
      <c r="F41" s="23">
        <f t="shared" si="25"/>
        <v>0</v>
      </c>
      <c r="G41" s="23">
        <f t="shared" si="25"/>
        <v>0</v>
      </c>
      <c r="H41" s="23">
        <f t="shared" si="25"/>
        <v>0</v>
      </c>
      <c r="I41" s="23">
        <f t="shared" si="25"/>
        <v>0</v>
      </c>
      <c r="J41" s="23">
        <f t="shared" si="25"/>
        <v>0</v>
      </c>
      <c r="K41" s="23">
        <f t="shared" si="25"/>
        <v>0</v>
      </c>
      <c r="L41" s="23">
        <f t="shared" si="25"/>
        <v>0</v>
      </c>
      <c r="M41" s="23">
        <f t="shared" si="25"/>
        <v>0</v>
      </c>
      <c r="N41" s="23">
        <f t="shared" si="25"/>
        <v>0</v>
      </c>
      <c r="O41" s="23">
        <f t="shared" si="25"/>
        <v>0</v>
      </c>
      <c r="P41" s="23">
        <f t="shared" si="25"/>
        <v>0</v>
      </c>
      <c r="Q41" s="23">
        <f t="shared" si="25"/>
        <v>0</v>
      </c>
      <c r="R41" s="23">
        <f t="shared" si="25"/>
        <v>14057616</v>
      </c>
      <c r="S41" s="23">
        <f t="shared" si="25"/>
        <v>14057616</v>
      </c>
      <c r="T41" s="23">
        <f t="shared" si="25"/>
        <v>14057616</v>
      </c>
      <c r="U41" s="55"/>
      <c r="V41" s="33" t="s">
        <v>65</v>
      </c>
      <c r="W41" s="4">
        <v>1</v>
      </c>
      <c r="X41" s="4" t="s">
        <v>34</v>
      </c>
      <c r="Y41" s="32" t="s">
        <v>34</v>
      </c>
      <c r="Z41" s="32" t="s">
        <v>34</v>
      </c>
      <c r="AA41" s="32" t="s">
        <v>34</v>
      </c>
      <c r="AB41" s="32" t="s">
        <v>34</v>
      </c>
      <c r="AC41" s="32" t="s">
        <v>34</v>
      </c>
      <c r="AD41" s="32" t="s">
        <v>34</v>
      </c>
      <c r="AE41" s="32" t="s">
        <v>34</v>
      </c>
      <c r="AF41" s="32" t="s">
        <v>34</v>
      </c>
      <c r="AG41" s="32" t="s">
        <v>34</v>
      </c>
      <c r="AH41" s="32" t="s">
        <v>34</v>
      </c>
      <c r="AI41" s="32" t="s">
        <v>34</v>
      </c>
      <c r="AJ41" s="32" t="s">
        <v>34</v>
      </c>
      <c r="AK41" s="32" t="s">
        <v>34</v>
      </c>
      <c r="AL41" s="32" t="s">
        <v>34</v>
      </c>
      <c r="AM41" s="32" t="s">
        <v>34</v>
      </c>
      <c r="AN41" s="4">
        <v>1</v>
      </c>
      <c r="AO41" s="2"/>
      <c r="AP41" s="2"/>
      <c r="AQ41" s="2"/>
      <c r="AR41" s="2"/>
      <c r="AS41" s="2"/>
      <c r="AT41" s="2"/>
      <c r="AU41" s="2"/>
    </row>
    <row r="42" spans="1:47" ht="85.5" customHeight="1" x14ac:dyDescent="0.2">
      <c r="A42" s="122"/>
      <c r="B42" s="39" t="s">
        <v>11</v>
      </c>
      <c r="C42" s="23">
        <f>SUM(D42:T42)</f>
        <v>56166547</v>
      </c>
      <c r="D42" s="23">
        <v>0</v>
      </c>
      <c r="E42" s="23">
        <v>13993699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14057616</v>
      </c>
      <c r="S42" s="23">
        <v>14057616</v>
      </c>
      <c r="T42" s="23">
        <v>14057616</v>
      </c>
      <c r="U42" s="55"/>
      <c r="V42" s="33" t="s">
        <v>66</v>
      </c>
      <c r="W42" s="4" t="s">
        <v>34</v>
      </c>
      <c r="X42" s="32" t="s">
        <v>34</v>
      </c>
      <c r="Y42" s="32" t="s">
        <v>34</v>
      </c>
      <c r="Z42" s="32" t="s">
        <v>34</v>
      </c>
      <c r="AA42" s="32" t="s">
        <v>34</v>
      </c>
      <c r="AB42" s="32" t="s">
        <v>34</v>
      </c>
      <c r="AC42" s="32" t="s">
        <v>34</v>
      </c>
      <c r="AD42" s="32" t="s">
        <v>34</v>
      </c>
      <c r="AE42" s="32" t="s">
        <v>34</v>
      </c>
      <c r="AF42" s="32" t="s">
        <v>34</v>
      </c>
      <c r="AG42" s="32" t="s">
        <v>34</v>
      </c>
      <c r="AH42" s="32" t="s">
        <v>34</v>
      </c>
      <c r="AI42" s="32" t="s">
        <v>34</v>
      </c>
      <c r="AJ42" s="32" t="s">
        <v>34</v>
      </c>
      <c r="AK42" s="32" t="s">
        <v>34</v>
      </c>
      <c r="AL42" s="32" t="s">
        <v>34</v>
      </c>
      <c r="AM42" s="7">
        <v>47</v>
      </c>
      <c r="AN42" s="4">
        <v>47</v>
      </c>
      <c r="AO42" s="2"/>
      <c r="AP42" s="2"/>
      <c r="AQ42" s="2"/>
      <c r="AR42" s="2"/>
      <c r="AS42" s="2"/>
      <c r="AT42" s="2"/>
      <c r="AU42" s="2"/>
    </row>
    <row r="43" spans="1:47" ht="77.25" customHeight="1" x14ac:dyDescent="0.2">
      <c r="A43" s="121" t="s">
        <v>40</v>
      </c>
      <c r="B43" s="38" t="s">
        <v>55</v>
      </c>
      <c r="C43" s="23">
        <f>SUM(C44)</f>
        <v>54815061</v>
      </c>
      <c r="D43" s="23">
        <f t="shared" ref="D43:T43" si="26">SUM(D44)</f>
        <v>1253600</v>
      </c>
      <c r="E43" s="23">
        <f t="shared" si="26"/>
        <v>0</v>
      </c>
      <c r="F43" s="23">
        <f t="shared" si="26"/>
        <v>0</v>
      </c>
      <c r="G43" s="23">
        <f t="shared" si="26"/>
        <v>0</v>
      </c>
      <c r="H43" s="23">
        <f t="shared" si="26"/>
        <v>0</v>
      </c>
      <c r="I43" s="23">
        <f t="shared" si="26"/>
        <v>0</v>
      </c>
      <c r="J43" s="23">
        <f t="shared" si="26"/>
        <v>0</v>
      </c>
      <c r="K43" s="23">
        <f t="shared" si="26"/>
        <v>0</v>
      </c>
      <c r="L43" s="23">
        <f t="shared" si="26"/>
        <v>0</v>
      </c>
      <c r="M43" s="23">
        <v>0</v>
      </c>
      <c r="N43" s="23">
        <f t="shared" ref="N43" si="27">SUM(N44)</f>
        <v>0</v>
      </c>
      <c r="O43" s="23">
        <f t="shared" si="26"/>
        <v>0</v>
      </c>
      <c r="P43" s="23">
        <f t="shared" si="26"/>
        <v>0</v>
      </c>
      <c r="Q43" s="23">
        <f t="shared" si="26"/>
        <v>11561461</v>
      </c>
      <c r="R43" s="23">
        <f t="shared" si="26"/>
        <v>14000000</v>
      </c>
      <c r="S43" s="23">
        <f t="shared" si="26"/>
        <v>14000000</v>
      </c>
      <c r="T43" s="23">
        <f t="shared" si="26"/>
        <v>14000000</v>
      </c>
      <c r="U43" s="55"/>
      <c r="V43" s="33" t="s">
        <v>65</v>
      </c>
      <c r="W43" s="4">
        <v>1</v>
      </c>
      <c r="X43" s="4" t="s">
        <v>34</v>
      </c>
      <c r="Y43" s="32" t="s">
        <v>34</v>
      </c>
      <c r="Z43" s="32" t="s">
        <v>34</v>
      </c>
      <c r="AA43" s="32" t="s">
        <v>34</v>
      </c>
      <c r="AB43" s="32" t="s">
        <v>34</v>
      </c>
      <c r="AC43" s="32" t="s">
        <v>34</v>
      </c>
      <c r="AD43" s="32" t="s">
        <v>34</v>
      </c>
      <c r="AE43" s="32" t="s">
        <v>34</v>
      </c>
      <c r="AF43" s="32" t="s">
        <v>34</v>
      </c>
      <c r="AG43" s="32" t="s">
        <v>34</v>
      </c>
      <c r="AH43" s="32" t="s">
        <v>34</v>
      </c>
      <c r="AI43" s="32" t="s">
        <v>34</v>
      </c>
      <c r="AJ43" s="32" t="s">
        <v>34</v>
      </c>
      <c r="AK43" s="32" t="s">
        <v>34</v>
      </c>
      <c r="AL43" s="32" t="s">
        <v>34</v>
      </c>
      <c r="AM43" s="32" t="s">
        <v>34</v>
      </c>
      <c r="AN43" s="4">
        <v>1</v>
      </c>
      <c r="AO43" s="2"/>
      <c r="AP43" s="2"/>
      <c r="AQ43" s="2"/>
      <c r="AR43" s="2"/>
      <c r="AS43" s="2"/>
      <c r="AT43" s="2"/>
      <c r="AU43" s="2"/>
    </row>
    <row r="44" spans="1:47" ht="100.5" customHeight="1" x14ac:dyDescent="0.2">
      <c r="A44" s="122"/>
      <c r="B44" s="39" t="s">
        <v>11</v>
      </c>
      <c r="C44" s="23">
        <f>SUM(D44:T44)</f>
        <v>54815061</v>
      </c>
      <c r="D44" s="23">
        <v>1253600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11561461</v>
      </c>
      <c r="R44" s="23">
        <v>14000000</v>
      </c>
      <c r="S44" s="23">
        <v>14000000</v>
      </c>
      <c r="T44" s="23">
        <v>14000000</v>
      </c>
      <c r="U44" s="55"/>
      <c r="V44" s="33" t="s">
        <v>66</v>
      </c>
      <c r="W44" s="4" t="s">
        <v>34</v>
      </c>
      <c r="X44" s="32" t="s">
        <v>34</v>
      </c>
      <c r="Y44" s="32" t="s">
        <v>34</v>
      </c>
      <c r="Z44" s="32" t="s">
        <v>34</v>
      </c>
      <c r="AA44" s="32" t="s">
        <v>34</v>
      </c>
      <c r="AB44" s="32" t="s">
        <v>34</v>
      </c>
      <c r="AC44" s="32" t="s">
        <v>34</v>
      </c>
      <c r="AD44" s="32" t="s">
        <v>34</v>
      </c>
      <c r="AE44" s="32" t="s">
        <v>34</v>
      </c>
      <c r="AF44" s="32" t="s">
        <v>34</v>
      </c>
      <c r="AG44" s="32" t="s">
        <v>34</v>
      </c>
      <c r="AH44" s="32" t="s">
        <v>34</v>
      </c>
      <c r="AI44" s="32" t="s">
        <v>34</v>
      </c>
      <c r="AJ44" s="32" t="s">
        <v>34</v>
      </c>
      <c r="AK44" s="32" t="s">
        <v>34</v>
      </c>
      <c r="AL44" s="32" t="s">
        <v>34</v>
      </c>
      <c r="AM44" s="7">
        <v>41</v>
      </c>
      <c r="AN44" s="4">
        <v>41</v>
      </c>
      <c r="AO44" s="2"/>
      <c r="AP44" s="2"/>
      <c r="AQ44" s="2"/>
      <c r="AR44" s="2"/>
      <c r="AS44" s="2"/>
      <c r="AT44" s="2"/>
      <c r="AU44" s="2"/>
    </row>
    <row r="45" spans="1:47" ht="78.75" customHeight="1" x14ac:dyDescent="0.2">
      <c r="A45" s="121" t="s">
        <v>41</v>
      </c>
      <c r="B45" s="38" t="s">
        <v>55</v>
      </c>
      <c r="C45" s="23">
        <f>SUM(C46)</f>
        <v>8090128</v>
      </c>
      <c r="D45" s="23">
        <f t="shared" ref="D45:T45" si="28">SUM(D46)</f>
        <v>8090128</v>
      </c>
      <c r="E45" s="23">
        <f t="shared" si="28"/>
        <v>0</v>
      </c>
      <c r="F45" s="23">
        <f t="shared" si="28"/>
        <v>0</v>
      </c>
      <c r="G45" s="23">
        <f t="shared" si="28"/>
        <v>0</v>
      </c>
      <c r="H45" s="23">
        <f t="shared" si="28"/>
        <v>0</v>
      </c>
      <c r="I45" s="23">
        <f t="shared" si="28"/>
        <v>0</v>
      </c>
      <c r="J45" s="23">
        <f t="shared" si="28"/>
        <v>0</v>
      </c>
      <c r="K45" s="23">
        <f t="shared" si="28"/>
        <v>0</v>
      </c>
      <c r="L45" s="23">
        <f t="shared" si="28"/>
        <v>0</v>
      </c>
      <c r="M45" s="23">
        <f t="shared" si="28"/>
        <v>0</v>
      </c>
      <c r="N45" s="23">
        <f t="shared" si="28"/>
        <v>0</v>
      </c>
      <c r="O45" s="23">
        <f t="shared" si="28"/>
        <v>0</v>
      </c>
      <c r="P45" s="23">
        <f t="shared" si="28"/>
        <v>0</v>
      </c>
      <c r="Q45" s="23">
        <f t="shared" si="28"/>
        <v>0</v>
      </c>
      <c r="R45" s="23">
        <f t="shared" si="28"/>
        <v>0</v>
      </c>
      <c r="S45" s="23">
        <f t="shared" si="28"/>
        <v>0</v>
      </c>
      <c r="T45" s="23">
        <f t="shared" si="28"/>
        <v>0</v>
      </c>
      <c r="U45" s="55"/>
      <c r="V45" s="33" t="s">
        <v>65</v>
      </c>
      <c r="W45" s="4" t="s">
        <v>34</v>
      </c>
      <c r="X45" s="4" t="s">
        <v>34</v>
      </c>
      <c r="Y45" s="32" t="s">
        <v>34</v>
      </c>
      <c r="Z45" s="32" t="s">
        <v>34</v>
      </c>
      <c r="AA45" s="32" t="s">
        <v>34</v>
      </c>
      <c r="AB45" s="32" t="s">
        <v>34</v>
      </c>
      <c r="AC45" s="32" t="s">
        <v>34</v>
      </c>
      <c r="AD45" s="32" t="s">
        <v>34</v>
      </c>
      <c r="AE45" s="32" t="s">
        <v>34</v>
      </c>
      <c r="AF45" s="32" t="s">
        <v>34</v>
      </c>
      <c r="AG45" s="32" t="s">
        <v>34</v>
      </c>
      <c r="AH45" s="32" t="s">
        <v>34</v>
      </c>
      <c r="AI45" s="32" t="s">
        <v>34</v>
      </c>
      <c r="AJ45" s="32" t="s">
        <v>34</v>
      </c>
      <c r="AK45" s="32" t="s">
        <v>34</v>
      </c>
      <c r="AL45" s="32" t="s">
        <v>34</v>
      </c>
      <c r="AM45" s="32" t="s">
        <v>34</v>
      </c>
      <c r="AN45" s="4" t="s">
        <v>34</v>
      </c>
      <c r="AO45" s="2"/>
      <c r="AP45" s="2"/>
      <c r="AQ45" s="2"/>
      <c r="AR45" s="2"/>
      <c r="AS45" s="2"/>
      <c r="AT45" s="2"/>
      <c r="AU45" s="2"/>
    </row>
    <row r="46" spans="1:47" ht="81.75" customHeight="1" x14ac:dyDescent="0.2">
      <c r="A46" s="122"/>
      <c r="B46" s="39" t="s">
        <v>11</v>
      </c>
      <c r="C46" s="23">
        <f>SUM(D46:T46)</f>
        <v>8090128</v>
      </c>
      <c r="D46" s="23">
        <v>8090128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55"/>
      <c r="V46" s="33" t="s">
        <v>66</v>
      </c>
      <c r="W46" s="4">
        <v>100</v>
      </c>
      <c r="X46" s="4" t="s">
        <v>34</v>
      </c>
      <c r="Y46" s="32" t="s">
        <v>34</v>
      </c>
      <c r="Z46" s="32" t="s">
        <v>34</v>
      </c>
      <c r="AA46" s="32" t="s">
        <v>34</v>
      </c>
      <c r="AB46" s="32" t="s">
        <v>34</v>
      </c>
      <c r="AC46" s="32" t="s">
        <v>34</v>
      </c>
      <c r="AD46" s="32" t="s">
        <v>34</v>
      </c>
      <c r="AE46" s="32" t="s">
        <v>34</v>
      </c>
      <c r="AF46" s="32" t="s">
        <v>34</v>
      </c>
      <c r="AG46" s="32" t="s">
        <v>34</v>
      </c>
      <c r="AH46" s="32" t="s">
        <v>34</v>
      </c>
      <c r="AI46" s="32" t="s">
        <v>34</v>
      </c>
      <c r="AJ46" s="32" t="s">
        <v>34</v>
      </c>
      <c r="AK46" s="32" t="s">
        <v>34</v>
      </c>
      <c r="AL46" s="32" t="s">
        <v>34</v>
      </c>
      <c r="AM46" s="32" t="s">
        <v>34</v>
      </c>
      <c r="AN46" s="4">
        <v>100</v>
      </c>
      <c r="AO46" s="2"/>
      <c r="AP46" s="2"/>
      <c r="AQ46" s="2"/>
      <c r="AR46" s="2"/>
      <c r="AS46" s="2"/>
      <c r="AT46" s="2"/>
      <c r="AU46" s="2"/>
    </row>
    <row r="47" spans="1:47" ht="85.5" customHeight="1" x14ac:dyDescent="0.2">
      <c r="A47" s="121" t="s">
        <v>42</v>
      </c>
      <c r="B47" s="38" t="s">
        <v>55</v>
      </c>
      <c r="C47" s="23">
        <f>SUM(C48)</f>
        <v>1310148</v>
      </c>
      <c r="D47" s="23">
        <f t="shared" ref="D47:T47" si="29">SUM(D48)</f>
        <v>1310148</v>
      </c>
      <c r="E47" s="23">
        <f t="shared" si="29"/>
        <v>0</v>
      </c>
      <c r="F47" s="23">
        <f t="shared" si="29"/>
        <v>0</v>
      </c>
      <c r="G47" s="23">
        <f t="shared" si="29"/>
        <v>0</v>
      </c>
      <c r="H47" s="23">
        <f t="shared" si="29"/>
        <v>0</v>
      </c>
      <c r="I47" s="23">
        <f t="shared" si="29"/>
        <v>0</v>
      </c>
      <c r="J47" s="23">
        <f t="shared" si="29"/>
        <v>0</v>
      </c>
      <c r="K47" s="23">
        <f t="shared" si="29"/>
        <v>0</v>
      </c>
      <c r="L47" s="23">
        <f t="shared" si="29"/>
        <v>0</v>
      </c>
      <c r="M47" s="23">
        <f t="shared" si="29"/>
        <v>0</v>
      </c>
      <c r="N47" s="23">
        <f t="shared" si="29"/>
        <v>0</v>
      </c>
      <c r="O47" s="23">
        <f t="shared" si="29"/>
        <v>0</v>
      </c>
      <c r="P47" s="23">
        <f t="shared" si="29"/>
        <v>0</v>
      </c>
      <c r="Q47" s="23">
        <f t="shared" si="29"/>
        <v>0</v>
      </c>
      <c r="R47" s="23">
        <f t="shared" si="29"/>
        <v>0</v>
      </c>
      <c r="S47" s="23">
        <f t="shared" si="29"/>
        <v>0</v>
      </c>
      <c r="T47" s="23">
        <f t="shared" si="29"/>
        <v>0</v>
      </c>
      <c r="U47" s="55"/>
      <c r="V47" s="33" t="s">
        <v>65</v>
      </c>
      <c r="W47" s="4" t="s">
        <v>34</v>
      </c>
      <c r="X47" s="32" t="s">
        <v>34</v>
      </c>
      <c r="Y47" s="32" t="s">
        <v>34</v>
      </c>
      <c r="Z47" s="32" t="s">
        <v>34</v>
      </c>
      <c r="AA47" s="32" t="s">
        <v>34</v>
      </c>
      <c r="AB47" s="32" t="s">
        <v>34</v>
      </c>
      <c r="AC47" s="32" t="s">
        <v>34</v>
      </c>
      <c r="AD47" s="32" t="s">
        <v>34</v>
      </c>
      <c r="AE47" s="32" t="s">
        <v>34</v>
      </c>
      <c r="AF47" s="32" t="s">
        <v>34</v>
      </c>
      <c r="AG47" s="32" t="s">
        <v>34</v>
      </c>
      <c r="AH47" s="32" t="s">
        <v>34</v>
      </c>
      <c r="AI47" s="32" t="s">
        <v>34</v>
      </c>
      <c r="AJ47" s="32" t="s">
        <v>34</v>
      </c>
      <c r="AK47" s="32" t="s">
        <v>34</v>
      </c>
      <c r="AL47" s="32" t="s">
        <v>34</v>
      </c>
      <c r="AM47" s="32" t="s">
        <v>34</v>
      </c>
      <c r="AN47" s="4" t="s">
        <v>34</v>
      </c>
      <c r="AO47" s="2"/>
      <c r="AP47" s="2"/>
      <c r="AQ47" s="2"/>
      <c r="AR47" s="2"/>
      <c r="AS47" s="2"/>
      <c r="AT47" s="2"/>
      <c r="AU47" s="2"/>
    </row>
    <row r="48" spans="1:47" ht="84" customHeight="1" x14ac:dyDescent="0.2">
      <c r="A48" s="122"/>
      <c r="B48" s="39" t="s">
        <v>11</v>
      </c>
      <c r="C48" s="23">
        <f>SUM(D48:T48)</f>
        <v>1310148</v>
      </c>
      <c r="D48" s="23">
        <v>1310148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55"/>
      <c r="V48" s="33" t="s">
        <v>66</v>
      </c>
      <c r="W48" s="32">
        <v>100</v>
      </c>
      <c r="X48" s="32" t="s">
        <v>34</v>
      </c>
      <c r="Y48" s="32" t="s">
        <v>34</v>
      </c>
      <c r="Z48" s="32" t="s">
        <v>34</v>
      </c>
      <c r="AA48" s="32" t="s">
        <v>34</v>
      </c>
      <c r="AB48" s="32" t="s">
        <v>34</v>
      </c>
      <c r="AC48" s="32" t="s">
        <v>34</v>
      </c>
      <c r="AD48" s="32" t="s">
        <v>34</v>
      </c>
      <c r="AE48" s="32" t="s">
        <v>34</v>
      </c>
      <c r="AF48" s="32" t="s">
        <v>34</v>
      </c>
      <c r="AG48" s="32" t="s">
        <v>34</v>
      </c>
      <c r="AH48" s="32" t="s">
        <v>34</v>
      </c>
      <c r="AI48" s="32" t="s">
        <v>34</v>
      </c>
      <c r="AJ48" s="32" t="s">
        <v>34</v>
      </c>
      <c r="AK48" s="32" t="s">
        <v>34</v>
      </c>
      <c r="AL48" s="32" t="s">
        <v>34</v>
      </c>
      <c r="AM48" s="32" t="s">
        <v>34</v>
      </c>
      <c r="AN48" s="32">
        <v>100</v>
      </c>
      <c r="AO48" s="2"/>
      <c r="AP48" s="2"/>
      <c r="AQ48" s="2"/>
      <c r="AR48" s="2"/>
      <c r="AS48" s="2"/>
      <c r="AT48" s="2"/>
      <c r="AU48" s="2"/>
    </row>
    <row r="49" spans="1:47" s="13" customFormat="1" ht="68.25" customHeight="1" x14ac:dyDescent="0.2">
      <c r="A49" s="121" t="s">
        <v>43</v>
      </c>
      <c r="B49" s="38" t="s">
        <v>55</v>
      </c>
      <c r="C49" s="23">
        <f>SUM(C50)</f>
        <v>5149119</v>
      </c>
      <c r="D49" s="23">
        <f t="shared" ref="D49:T49" si="30">SUM(D50)</f>
        <v>0</v>
      </c>
      <c r="E49" s="50">
        <f t="shared" si="30"/>
        <v>261295</v>
      </c>
      <c r="F49" s="23">
        <f t="shared" si="30"/>
        <v>4887824</v>
      </c>
      <c r="G49" s="23">
        <f t="shared" si="30"/>
        <v>0</v>
      </c>
      <c r="H49" s="23">
        <f t="shared" si="30"/>
        <v>0</v>
      </c>
      <c r="I49" s="23">
        <f t="shared" si="30"/>
        <v>0</v>
      </c>
      <c r="J49" s="23">
        <f t="shared" si="30"/>
        <v>0</v>
      </c>
      <c r="K49" s="23">
        <f t="shared" si="30"/>
        <v>0</v>
      </c>
      <c r="L49" s="23">
        <f t="shared" si="30"/>
        <v>0</v>
      </c>
      <c r="M49" s="23">
        <f t="shared" si="30"/>
        <v>0</v>
      </c>
      <c r="N49" s="23">
        <f t="shared" si="30"/>
        <v>0</v>
      </c>
      <c r="O49" s="23">
        <f t="shared" si="30"/>
        <v>0</v>
      </c>
      <c r="P49" s="23">
        <f t="shared" si="30"/>
        <v>0</v>
      </c>
      <c r="Q49" s="23">
        <f t="shared" si="30"/>
        <v>0</v>
      </c>
      <c r="R49" s="23">
        <f t="shared" si="30"/>
        <v>0</v>
      </c>
      <c r="S49" s="23">
        <f t="shared" si="30"/>
        <v>0</v>
      </c>
      <c r="T49" s="23">
        <f t="shared" si="30"/>
        <v>0</v>
      </c>
      <c r="U49" s="55"/>
      <c r="V49" s="33" t="s">
        <v>65</v>
      </c>
      <c r="W49" s="11" t="s">
        <v>34</v>
      </c>
      <c r="X49" s="11" t="s">
        <v>34</v>
      </c>
      <c r="Y49" s="11">
        <v>1</v>
      </c>
      <c r="Z49" s="11" t="s">
        <v>34</v>
      </c>
      <c r="AA49" s="11" t="s">
        <v>34</v>
      </c>
      <c r="AB49" s="11" t="s">
        <v>34</v>
      </c>
      <c r="AC49" s="11" t="s">
        <v>34</v>
      </c>
      <c r="AD49" s="11" t="s">
        <v>34</v>
      </c>
      <c r="AE49" s="11" t="s">
        <v>34</v>
      </c>
      <c r="AF49" s="11" t="s">
        <v>34</v>
      </c>
      <c r="AG49" s="11" t="s">
        <v>34</v>
      </c>
      <c r="AH49" s="11" t="s">
        <v>34</v>
      </c>
      <c r="AI49" s="11" t="s">
        <v>34</v>
      </c>
      <c r="AJ49" s="11" t="s">
        <v>34</v>
      </c>
      <c r="AK49" s="11" t="s">
        <v>34</v>
      </c>
      <c r="AL49" s="11" t="s">
        <v>34</v>
      </c>
      <c r="AM49" s="11" t="s">
        <v>34</v>
      </c>
      <c r="AN49" s="11">
        <v>1</v>
      </c>
      <c r="AO49" s="12"/>
      <c r="AP49" s="12"/>
      <c r="AQ49" s="12"/>
      <c r="AR49" s="12"/>
      <c r="AS49" s="12"/>
      <c r="AT49" s="12"/>
      <c r="AU49" s="12"/>
    </row>
    <row r="50" spans="1:47" s="13" customFormat="1" ht="67.5" customHeight="1" x14ac:dyDescent="0.2">
      <c r="A50" s="122"/>
      <c r="B50" s="39" t="s">
        <v>11</v>
      </c>
      <c r="C50" s="23">
        <f>SUM(D50:T50)</f>
        <v>5149119</v>
      </c>
      <c r="D50" s="23">
        <v>0</v>
      </c>
      <c r="E50" s="50">
        <v>261295</v>
      </c>
      <c r="F50" s="23">
        <v>4887824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55"/>
      <c r="V50" s="45" t="s">
        <v>65</v>
      </c>
      <c r="W50" s="11" t="s">
        <v>34</v>
      </c>
      <c r="X50" s="11" t="s">
        <v>34</v>
      </c>
      <c r="Y50" s="11">
        <v>100</v>
      </c>
      <c r="Z50" s="11" t="s">
        <v>34</v>
      </c>
      <c r="AA50" s="11" t="s">
        <v>34</v>
      </c>
      <c r="AB50" s="11" t="s">
        <v>34</v>
      </c>
      <c r="AC50" s="11" t="s">
        <v>34</v>
      </c>
      <c r="AD50" s="11" t="s">
        <v>34</v>
      </c>
      <c r="AE50" s="11" t="s">
        <v>34</v>
      </c>
      <c r="AF50" s="11" t="s">
        <v>34</v>
      </c>
      <c r="AG50" s="11" t="s">
        <v>34</v>
      </c>
      <c r="AH50" s="11" t="s">
        <v>34</v>
      </c>
      <c r="AI50" s="11" t="s">
        <v>34</v>
      </c>
      <c r="AJ50" s="11" t="s">
        <v>34</v>
      </c>
      <c r="AK50" s="11" t="s">
        <v>34</v>
      </c>
      <c r="AL50" s="11" t="s">
        <v>34</v>
      </c>
      <c r="AM50" s="11" t="s">
        <v>34</v>
      </c>
      <c r="AN50" s="11">
        <v>100</v>
      </c>
      <c r="AO50" s="12"/>
      <c r="AP50" s="12"/>
      <c r="AQ50" s="12"/>
      <c r="AR50" s="12"/>
      <c r="AS50" s="12"/>
      <c r="AT50" s="12"/>
      <c r="AU50" s="12"/>
    </row>
    <row r="51" spans="1:47" ht="81.75" customHeight="1" x14ac:dyDescent="0.2">
      <c r="A51" s="121" t="s">
        <v>44</v>
      </c>
      <c r="B51" s="38" t="s">
        <v>55</v>
      </c>
      <c r="C51" s="23">
        <f>SUM(C52)</f>
        <v>74802</v>
      </c>
      <c r="D51" s="23">
        <f t="shared" ref="D51:T51" si="31">SUM(D52)</f>
        <v>74802</v>
      </c>
      <c r="E51" s="23">
        <f t="shared" si="31"/>
        <v>0</v>
      </c>
      <c r="F51" s="23">
        <f t="shared" si="31"/>
        <v>0</v>
      </c>
      <c r="G51" s="23">
        <f t="shared" si="31"/>
        <v>0</v>
      </c>
      <c r="H51" s="23">
        <f t="shared" si="31"/>
        <v>0</v>
      </c>
      <c r="I51" s="23">
        <f t="shared" si="31"/>
        <v>0</v>
      </c>
      <c r="J51" s="23">
        <f t="shared" si="31"/>
        <v>0</v>
      </c>
      <c r="K51" s="23">
        <f t="shared" si="31"/>
        <v>0</v>
      </c>
      <c r="L51" s="23">
        <f t="shared" si="31"/>
        <v>0</v>
      </c>
      <c r="M51" s="23">
        <f t="shared" si="31"/>
        <v>0</v>
      </c>
      <c r="N51" s="23">
        <f t="shared" si="31"/>
        <v>0</v>
      </c>
      <c r="O51" s="23">
        <f t="shared" si="31"/>
        <v>0</v>
      </c>
      <c r="P51" s="23">
        <f t="shared" si="31"/>
        <v>0</v>
      </c>
      <c r="Q51" s="23">
        <f t="shared" si="31"/>
        <v>0</v>
      </c>
      <c r="R51" s="23">
        <f t="shared" si="31"/>
        <v>0</v>
      </c>
      <c r="S51" s="23">
        <f t="shared" si="31"/>
        <v>0</v>
      </c>
      <c r="T51" s="23">
        <f t="shared" si="31"/>
        <v>0</v>
      </c>
      <c r="U51" s="55"/>
      <c r="V51" s="112" t="s">
        <v>65</v>
      </c>
      <c r="W51" s="104">
        <v>1</v>
      </c>
      <c r="X51" s="104" t="s">
        <v>9</v>
      </c>
      <c r="Y51" s="104" t="s">
        <v>9</v>
      </c>
      <c r="Z51" s="104" t="s">
        <v>9</v>
      </c>
      <c r="AA51" s="104" t="s">
        <v>9</v>
      </c>
      <c r="AB51" s="104" t="s">
        <v>9</v>
      </c>
      <c r="AC51" s="104" t="s">
        <v>9</v>
      </c>
      <c r="AD51" s="104" t="s">
        <v>9</v>
      </c>
      <c r="AE51" s="104" t="s">
        <v>9</v>
      </c>
      <c r="AF51" s="104" t="s">
        <v>9</v>
      </c>
      <c r="AG51" s="104" t="s">
        <v>9</v>
      </c>
      <c r="AH51" s="104" t="s">
        <v>9</v>
      </c>
      <c r="AI51" s="104" t="s">
        <v>9</v>
      </c>
      <c r="AJ51" s="104" t="s">
        <v>9</v>
      </c>
      <c r="AK51" s="104" t="s">
        <v>9</v>
      </c>
      <c r="AL51" s="104" t="s">
        <v>9</v>
      </c>
      <c r="AM51" s="104" t="s">
        <v>9</v>
      </c>
      <c r="AN51" s="104">
        <v>1</v>
      </c>
      <c r="AO51" s="2"/>
      <c r="AP51" s="2"/>
      <c r="AQ51" s="2"/>
      <c r="AR51" s="2"/>
      <c r="AS51" s="2"/>
      <c r="AT51" s="2"/>
      <c r="AU51" s="2"/>
    </row>
    <row r="52" spans="1:47" ht="61.5" customHeight="1" x14ac:dyDescent="0.2">
      <c r="A52" s="122"/>
      <c r="B52" s="39" t="s">
        <v>11</v>
      </c>
      <c r="C52" s="23">
        <f>SUM(D52:T52)</f>
        <v>74802</v>
      </c>
      <c r="D52" s="23">
        <v>74802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55"/>
      <c r="V52" s="114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2"/>
      <c r="AP52" s="2"/>
      <c r="AQ52" s="2"/>
      <c r="AR52" s="2"/>
      <c r="AS52" s="2"/>
      <c r="AT52" s="2"/>
      <c r="AU52" s="2"/>
    </row>
    <row r="53" spans="1:47" ht="90.75" customHeight="1" x14ac:dyDescent="0.2">
      <c r="A53" s="121" t="s">
        <v>45</v>
      </c>
      <c r="B53" s="38" t="s">
        <v>55</v>
      </c>
      <c r="C53" s="23">
        <f>SUM(C54)</f>
        <v>12257207</v>
      </c>
      <c r="D53" s="23">
        <f t="shared" ref="D53:T53" si="32">SUM(D54)</f>
        <v>129917</v>
      </c>
      <c r="E53" s="23">
        <f t="shared" si="32"/>
        <v>0</v>
      </c>
      <c r="F53" s="23">
        <f t="shared" si="32"/>
        <v>0</v>
      </c>
      <c r="G53" s="23">
        <f t="shared" si="32"/>
        <v>0</v>
      </c>
      <c r="H53" s="23">
        <f t="shared" si="32"/>
        <v>0</v>
      </c>
      <c r="I53" s="23">
        <f t="shared" si="32"/>
        <v>0</v>
      </c>
      <c r="J53" s="23">
        <f t="shared" si="32"/>
        <v>12127290</v>
      </c>
      <c r="K53" s="23">
        <f t="shared" si="32"/>
        <v>0</v>
      </c>
      <c r="L53" s="23">
        <f t="shared" si="32"/>
        <v>0</v>
      </c>
      <c r="M53" s="23">
        <f t="shared" si="32"/>
        <v>0</v>
      </c>
      <c r="N53" s="23">
        <f t="shared" si="32"/>
        <v>0</v>
      </c>
      <c r="O53" s="23">
        <f t="shared" si="32"/>
        <v>0</v>
      </c>
      <c r="P53" s="23">
        <f t="shared" si="32"/>
        <v>0</v>
      </c>
      <c r="Q53" s="23">
        <f t="shared" si="32"/>
        <v>0</v>
      </c>
      <c r="R53" s="23">
        <f t="shared" si="32"/>
        <v>0</v>
      </c>
      <c r="S53" s="23">
        <f t="shared" si="32"/>
        <v>0</v>
      </c>
      <c r="T53" s="23">
        <f t="shared" si="32"/>
        <v>0</v>
      </c>
      <c r="U53" s="55"/>
      <c r="V53" s="33" t="s">
        <v>65</v>
      </c>
      <c r="W53" s="4">
        <v>1</v>
      </c>
      <c r="X53" s="4" t="s">
        <v>34</v>
      </c>
      <c r="Y53" s="32" t="s">
        <v>34</v>
      </c>
      <c r="Z53" s="32" t="s">
        <v>34</v>
      </c>
      <c r="AA53" s="32" t="s">
        <v>34</v>
      </c>
      <c r="AB53" s="32" t="s">
        <v>34</v>
      </c>
      <c r="AC53" s="32" t="s">
        <v>34</v>
      </c>
      <c r="AD53" s="32" t="s">
        <v>34</v>
      </c>
      <c r="AE53" s="32" t="s">
        <v>34</v>
      </c>
      <c r="AF53" s="32" t="s">
        <v>34</v>
      </c>
      <c r="AG53" s="32" t="s">
        <v>34</v>
      </c>
      <c r="AH53" s="32" t="s">
        <v>34</v>
      </c>
      <c r="AI53" s="32" t="s">
        <v>34</v>
      </c>
      <c r="AJ53" s="32" t="s">
        <v>34</v>
      </c>
      <c r="AK53" s="32" t="s">
        <v>34</v>
      </c>
      <c r="AL53" s="32" t="s">
        <v>34</v>
      </c>
      <c r="AM53" s="32" t="s">
        <v>34</v>
      </c>
      <c r="AN53" s="4">
        <v>1</v>
      </c>
      <c r="AO53" s="2"/>
      <c r="AP53" s="2"/>
      <c r="AQ53" s="2"/>
      <c r="AR53" s="2"/>
      <c r="AS53" s="2"/>
      <c r="AT53" s="2"/>
      <c r="AU53" s="2"/>
    </row>
    <row r="54" spans="1:47" ht="88.5" customHeight="1" x14ac:dyDescent="0.2">
      <c r="A54" s="122"/>
      <c r="B54" s="39" t="s">
        <v>11</v>
      </c>
      <c r="C54" s="23">
        <f>SUM(D54:T54)</f>
        <v>12257207</v>
      </c>
      <c r="D54" s="23">
        <v>129917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12127290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55"/>
      <c r="V54" s="33" t="s">
        <v>66</v>
      </c>
      <c r="W54" s="4">
        <v>1.06</v>
      </c>
      <c r="X54" s="4" t="s">
        <v>34</v>
      </c>
      <c r="Y54" s="32" t="s">
        <v>34</v>
      </c>
      <c r="Z54" s="32" t="s">
        <v>34</v>
      </c>
      <c r="AA54" s="32" t="s">
        <v>34</v>
      </c>
      <c r="AB54" s="32" t="s">
        <v>34</v>
      </c>
      <c r="AC54" s="4">
        <v>98.94</v>
      </c>
      <c r="AD54" s="7" t="s">
        <v>34</v>
      </c>
      <c r="AE54" s="32" t="s">
        <v>34</v>
      </c>
      <c r="AF54" s="32" t="s">
        <v>34</v>
      </c>
      <c r="AG54" s="32" t="s">
        <v>34</v>
      </c>
      <c r="AH54" s="32" t="s">
        <v>34</v>
      </c>
      <c r="AI54" s="32" t="s">
        <v>34</v>
      </c>
      <c r="AJ54" s="32" t="s">
        <v>34</v>
      </c>
      <c r="AK54" s="32" t="s">
        <v>34</v>
      </c>
      <c r="AL54" s="32" t="s">
        <v>34</v>
      </c>
      <c r="AM54" s="32" t="s">
        <v>34</v>
      </c>
      <c r="AN54" s="4">
        <v>100</v>
      </c>
      <c r="AO54" s="2"/>
      <c r="AP54" s="2"/>
      <c r="AQ54" s="2"/>
      <c r="AR54" s="2"/>
      <c r="AS54" s="2"/>
      <c r="AT54" s="2"/>
      <c r="AU54" s="2"/>
    </row>
    <row r="55" spans="1:47" ht="75.75" customHeight="1" x14ac:dyDescent="0.2">
      <c r="A55" s="121" t="s">
        <v>46</v>
      </c>
      <c r="B55" s="38" t="s">
        <v>55</v>
      </c>
      <c r="C55" s="23">
        <f>SUM(C56)</f>
        <v>70500</v>
      </c>
      <c r="D55" s="23">
        <f t="shared" ref="D55:T55" si="33">SUM(D56)</f>
        <v>70500</v>
      </c>
      <c r="E55" s="23">
        <f t="shared" si="33"/>
        <v>0</v>
      </c>
      <c r="F55" s="23">
        <f t="shared" si="33"/>
        <v>0</v>
      </c>
      <c r="G55" s="23">
        <f t="shared" si="33"/>
        <v>0</v>
      </c>
      <c r="H55" s="23">
        <f t="shared" si="33"/>
        <v>0</v>
      </c>
      <c r="I55" s="23">
        <f t="shared" si="33"/>
        <v>0</v>
      </c>
      <c r="J55" s="23">
        <f t="shared" si="33"/>
        <v>0</v>
      </c>
      <c r="K55" s="23">
        <f t="shared" si="33"/>
        <v>0</v>
      </c>
      <c r="L55" s="23">
        <f t="shared" si="33"/>
        <v>0</v>
      </c>
      <c r="M55" s="23">
        <f t="shared" si="33"/>
        <v>0</v>
      </c>
      <c r="N55" s="23">
        <f t="shared" si="33"/>
        <v>0</v>
      </c>
      <c r="O55" s="23">
        <f t="shared" si="33"/>
        <v>0</v>
      </c>
      <c r="P55" s="23">
        <f t="shared" si="33"/>
        <v>0</v>
      </c>
      <c r="Q55" s="23">
        <f t="shared" si="33"/>
        <v>0</v>
      </c>
      <c r="R55" s="23">
        <f t="shared" si="33"/>
        <v>0</v>
      </c>
      <c r="S55" s="23">
        <f t="shared" si="33"/>
        <v>0</v>
      </c>
      <c r="T55" s="23">
        <f t="shared" si="33"/>
        <v>0</v>
      </c>
      <c r="U55" s="55"/>
      <c r="V55" s="33" t="s">
        <v>65</v>
      </c>
      <c r="W55" s="4">
        <v>1</v>
      </c>
      <c r="X55" s="4" t="s">
        <v>34</v>
      </c>
      <c r="Y55" s="32" t="s">
        <v>34</v>
      </c>
      <c r="Z55" s="32" t="s">
        <v>34</v>
      </c>
      <c r="AA55" s="32" t="s">
        <v>34</v>
      </c>
      <c r="AB55" s="32" t="s">
        <v>34</v>
      </c>
      <c r="AC55" s="32" t="s">
        <v>34</v>
      </c>
      <c r="AD55" s="32" t="s">
        <v>34</v>
      </c>
      <c r="AE55" s="32" t="s">
        <v>34</v>
      </c>
      <c r="AF55" s="32" t="s">
        <v>34</v>
      </c>
      <c r="AG55" s="32" t="s">
        <v>34</v>
      </c>
      <c r="AH55" s="32" t="s">
        <v>34</v>
      </c>
      <c r="AI55" s="32" t="s">
        <v>34</v>
      </c>
      <c r="AJ55" s="32" t="s">
        <v>34</v>
      </c>
      <c r="AK55" s="32" t="s">
        <v>34</v>
      </c>
      <c r="AL55" s="32" t="s">
        <v>34</v>
      </c>
      <c r="AM55" s="32" t="s">
        <v>34</v>
      </c>
      <c r="AN55" s="4">
        <v>1</v>
      </c>
      <c r="AO55" s="2"/>
      <c r="AP55" s="2"/>
      <c r="AQ55" s="2"/>
      <c r="AR55" s="2"/>
      <c r="AS55" s="2"/>
      <c r="AT55" s="2"/>
      <c r="AU55" s="2"/>
    </row>
    <row r="56" spans="1:47" ht="87" customHeight="1" x14ac:dyDescent="0.2">
      <c r="A56" s="122"/>
      <c r="B56" s="39" t="s">
        <v>11</v>
      </c>
      <c r="C56" s="23">
        <f>SUM(D56:T56)</f>
        <v>70500</v>
      </c>
      <c r="D56" s="23">
        <v>70500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55"/>
      <c r="V56" s="33" t="s">
        <v>66</v>
      </c>
      <c r="W56" s="4">
        <v>100</v>
      </c>
      <c r="X56" s="4" t="s">
        <v>34</v>
      </c>
      <c r="Y56" s="32" t="s">
        <v>34</v>
      </c>
      <c r="Z56" s="32" t="s">
        <v>34</v>
      </c>
      <c r="AA56" s="32" t="s">
        <v>34</v>
      </c>
      <c r="AB56" s="32" t="s">
        <v>34</v>
      </c>
      <c r="AC56" s="32" t="s">
        <v>34</v>
      </c>
      <c r="AD56" s="32" t="s">
        <v>34</v>
      </c>
      <c r="AE56" s="32" t="s">
        <v>34</v>
      </c>
      <c r="AF56" s="32" t="s">
        <v>34</v>
      </c>
      <c r="AG56" s="32" t="s">
        <v>34</v>
      </c>
      <c r="AH56" s="32" t="s">
        <v>34</v>
      </c>
      <c r="AI56" s="32" t="s">
        <v>34</v>
      </c>
      <c r="AJ56" s="32" t="s">
        <v>34</v>
      </c>
      <c r="AK56" s="32" t="s">
        <v>34</v>
      </c>
      <c r="AL56" s="32" t="s">
        <v>34</v>
      </c>
      <c r="AM56" s="32" t="s">
        <v>34</v>
      </c>
      <c r="AN56" s="4">
        <v>100</v>
      </c>
      <c r="AO56" s="2"/>
      <c r="AP56" s="2"/>
      <c r="AQ56" s="2"/>
      <c r="AR56" s="2"/>
      <c r="AS56" s="2"/>
      <c r="AT56" s="2"/>
      <c r="AU56" s="2"/>
    </row>
    <row r="57" spans="1:47" s="30" customFormat="1" ht="85.5" hidden="1" customHeight="1" x14ac:dyDescent="0.2">
      <c r="A57" s="139" t="s">
        <v>47</v>
      </c>
      <c r="B57" s="40" t="s">
        <v>10</v>
      </c>
      <c r="C57" s="27">
        <f>SUM(C58)</f>
        <v>0</v>
      </c>
      <c r="D57" s="27">
        <f t="shared" ref="D57:T57" si="34">SUM(D58)</f>
        <v>0</v>
      </c>
      <c r="E57" s="27">
        <f t="shared" si="34"/>
        <v>0</v>
      </c>
      <c r="F57" s="27">
        <f t="shared" si="34"/>
        <v>0</v>
      </c>
      <c r="G57" s="27">
        <f t="shared" si="34"/>
        <v>0</v>
      </c>
      <c r="H57" s="27">
        <f t="shared" si="34"/>
        <v>0</v>
      </c>
      <c r="I57" s="27">
        <f t="shared" si="34"/>
        <v>0</v>
      </c>
      <c r="J57" s="27">
        <f t="shared" si="34"/>
        <v>0</v>
      </c>
      <c r="K57" s="27">
        <f t="shared" si="34"/>
        <v>0</v>
      </c>
      <c r="L57" s="27">
        <f t="shared" si="34"/>
        <v>0</v>
      </c>
      <c r="M57" s="27">
        <f t="shared" si="34"/>
        <v>0</v>
      </c>
      <c r="N57" s="27">
        <f t="shared" si="34"/>
        <v>0</v>
      </c>
      <c r="O57" s="27">
        <f t="shared" si="34"/>
        <v>0</v>
      </c>
      <c r="P57" s="27">
        <f t="shared" si="34"/>
        <v>0</v>
      </c>
      <c r="Q57" s="27">
        <f t="shared" si="34"/>
        <v>0</v>
      </c>
      <c r="R57" s="27">
        <f t="shared" si="34"/>
        <v>0</v>
      </c>
      <c r="S57" s="27">
        <f t="shared" si="34"/>
        <v>0</v>
      </c>
      <c r="T57" s="27">
        <f t="shared" si="34"/>
        <v>0</v>
      </c>
      <c r="U57" s="55"/>
      <c r="V57" s="46" t="s">
        <v>16</v>
      </c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>
        <v>50</v>
      </c>
      <c r="AO57" s="29"/>
      <c r="AP57" s="29"/>
      <c r="AQ57" s="29"/>
      <c r="AR57" s="29"/>
      <c r="AS57" s="29"/>
      <c r="AT57" s="29"/>
      <c r="AU57" s="29"/>
    </row>
    <row r="58" spans="1:47" s="30" customFormat="1" ht="64.5" hidden="1" customHeight="1" x14ac:dyDescent="0.2">
      <c r="A58" s="140"/>
      <c r="B58" s="41" t="s">
        <v>11</v>
      </c>
      <c r="C58" s="27">
        <f>SUM(D58:T58)</f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55"/>
      <c r="V58" s="46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9"/>
      <c r="AT58" s="29"/>
      <c r="AU58" s="29"/>
    </row>
    <row r="59" spans="1:47" s="30" customFormat="1" ht="96.75" hidden="1" customHeight="1" x14ac:dyDescent="0.2">
      <c r="A59" s="139" t="s">
        <v>48</v>
      </c>
      <c r="B59" s="40" t="s">
        <v>10</v>
      </c>
      <c r="C59" s="27">
        <f>SUM(C60)</f>
        <v>0</v>
      </c>
      <c r="D59" s="27">
        <f t="shared" ref="D59:T59" si="35">SUM(D60)</f>
        <v>0</v>
      </c>
      <c r="E59" s="27">
        <f t="shared" si="35"/>
        <v>0</v>
      </c>
      <c r="F59" s="27">
        <f t="shared" si="35"/>
        <v>0</v>
      </c>
      <c r="G59" s="27">
        <f t="shared" si="35"/>
        <v>0</v>
      </c>
      <c r="H59" s="27">
        <f t="shared" si="35"/>
        <v>0</v>
      </c>
      <c r="I59" s="27">
        <f t="shared" si="35"/>
        <v>0</v>
      </c>
      <c r="J59" s="27">
        <f t="shared" si="35"/>
        <v>0</v>
      </c>
      <c r="K59" s="27">
        <f t="shared" si="35"/>
        <v>0</v>
      </c>
      <c r="L59" s="27">
        <f t="shared" si="35"/>
        <v>0</v>
      </c>
      <c r="M59" s="27">
        <f t="shared" si="35"/>
        <v>0</v>
      </c>
      <c r="N59" s="27">
        <f t="shared" si="35"/>
        <v>0</v>
      </c>
      <c r="O59" s="27">
        <f t="shared" si="35"/>
        <v>0</v>
      </c>
      <c r="P59" s="27">
        <f t="shared" si="35"/>
        <v>0</v>
      </c>
      <c r="Q59" s="27">
        <f t="shared" si="35"/>
        <v>0</v>
      </c>
      <c r="R59" s="27">
        <f t="shared" si="35"/>
        <v>0</v>
      </c>
      <c r="S59" s="27">
        <f t="shared" si="35"/>
        <v>0</v>
      </c>
      <c r="T59" s="27">
        <f t="shared" si="35"/>
        <v>0</v>
      </c>
      <c r="U59" s="55"/>
      <c r="V59" s="46" t="s">
        <v>16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9"/>
      <c r="AT59" s="29"/>
      <c r="AU59" s="29"/>
    </row>
    <row r="60" spans="1:47" s="30" customFormat="1" ht="66" hidden="1" customHeight="1" x14ac:dyDescent="0.2">
      <c r="A60" s="140"/>
      <c r="B60" s="41" t="s">
        <v>11</v>
      </c>
      <c r="C60" s="27">
        <f>SUM(D60:T60)</f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55"/>
      <c r="V60" s="46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9"/>
      <c r="AT60" s="29"/>
      <c r="AU60" s="29"/>
    </row>
    <row r="61" spans="1:47" ht="98.25" customHeight="1" x14ac:dyDescent="0.2">
      <c r="A61" s="121" t="s">
        <v>52</v>
      </c>
      <c r="B61" s="38" t="s">
        <v>55</v>
      </c>
      <c r="C61" s="23">
        <f>SUM(C62)</f>
        <v>149542008</v>
      </c>
      <c r="D61" s="23">
        <f t="shared" ref="D61:T61" si="36">SUM(D62)</f>
        <v>0</v>
      </c>
      <c r="E61" s="23">
        <f t="shared" si="36"/>
        <v>0</v>
      </c>
      <c r="F61" s="23">
        <f t="shared" si="36"/>
        <v>0</v>
      </c>
      <c r="G61" s="23">
        <f t="shared" si="36"/>
        <v>0</v>
      </c>
      <c r="H61" s="23">
        <f t="shared" si="36"/>
        <v>0</v>
      </c>
      <c r="I61" s="23">
        <f t="shared" si="36"/>
        <v>0</v>
      </c>
      <c r="J61" s="23">
        <f t="shared" si="36"/>
        <v>0</v>
      </c>
      <c r="K61" s="23">
        <f t="shared" si="36"/>
        <v>14057616</v>
      </c>
      <c r="L61" s="23">
        <f t="shared" si="36"/>
        <v>14057000</v>
      </c>
      <c r="M61" s="23">
        <f t="shared" si="36"/>
        <v>20758389</v>
      </c>
      <c r="N61" s="23">
        <f t="shared" si="36"/>
        <v>28057616</v>
      </c>
      <c r="O61" s="23">
        <f t="shared" si="36"/>
        <v>28057616</v>
      </c>
      <c r="P61" s="23">
        <f t="shared" si="36"/>
        <v>28057616</v>
      </c>
      <c r="Q61" s="23">
        <f t="shared" si="36"/>
        <v>16496155</v>
      </c>
      <c r="R61" s="23">
        <f t="shared" si="36"/>
        <v>0</v>
      </c>
      <c r="S61" s="23">
        <f t="shared" si="36"/>
        <v>0</v>
      </c>
      <c r="T61" s="23">
        <f t="shared" si="36"/>
        <v>0</v>
      </c>
      <c r="U61" s="55"/>
      <c r="V61" s="33" t="s">
        <v>65</v>
      </c>
      <c r="W61" s="4" t="s">
        <v>34</v>
      </c>
      <c r="X61" s="32" t="s">
        <v>34</v>
      </c>
      <c r="Y61" s="32" t="s">
        <v>34</v>
      </c>
      <c r="Z61" s="32" t="s">
        <v>34</v>
      </c>
      <c r="AA61" s="32" t="s">
        <v>34</v>
      </c>
      <c r="AB61" s="32" t="s">
        <v>34</v>
      </c>
      <c r="AC61" s="32" t="s">
        <v>34</v>
      </c>
      <c r="AD61" s="32" t="s">
        <v>34</v>
      </c>
      <c r="AE61" s="32" t="s">
        <v>34</v>
      </c>
      <c r="AF61" s="32" t="s">
        <v>34</v>
      </c>
      <c r="AG61" s="32" t="s">
        <v>34</v>
      </c>
      <c r="AH61" s="32" t="s">
        <v>34</v>
      </c>
      <c r="AI61" s="32" t="s">
        <v>34</v>
      </c>
      <c r="AJ61" s="32" t="s">
        <v>34</v>
      </c>
      <c r="AK61" s="32" t="s">
        <v>34</v>
      </c>
      <c r="AL61" s="32" t="s">
        <v>34</v>
      </c>
      <c r="AM61" s="32" t="s">
        <v>34</v>
      </c>
      <c r="AN61" s="32" t="s">
        <v>34</v>
      </c>
      <c r="AO61" s="2"/>
      <c r="AP61" s="2"/>
      <c r="AQ61" s="2"/>
      <c r="AR61" s="2"/>
      <c r="AS61" s="2"/>
      <c r="AT61" s="2"/>
      <c r="AU61" s="2"/>
    </row>
    <row r="62" spans="1:47" ht="89.25" customHeight="1" x14ac:dyDescent="0.2">
      <c r="A62" s="122"/>
      <c r="B62" s="39" t="s">
        <v>11</v>
      </c>
      <c r="C62" s="23">
        <f>SUM(D62:T62)</f>
        <v>149542008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/>
      <c r="J62" s="23"/>
      <c r="K62" s="23">
        <v>14057616</v>
      </c>
      <c r="L62" s="23">
        <v>14057000</v>
      </c>
      <c r="M62" s="23">
        <v>20758389</v>
      </c>
      <c r="N62" s="23">
        <v>28057616</v>
      </c>
      <c r="O62" s="23">
        <v>28057616</v>
      </c>
      <c r="P62" s="23">
        <v>28057616</v>
      </c>
      <c r="Q62" s="23">
        <v>16496155</v>
      </c>
      <c r="R62" s="23">
        <v>0</v>
      </c>
      <c r="S62" s="23">
        <v>0</v>
      </c>
      <c r="T62" s="23">
        <v>0</v>
      </c>
      <c r="U62" s="55"/>
      <c r="V62" s="33" t="s">
        <v>66</v>
      </c>
      <c r="W62" s="4" t="s">
        <v>34</v>
      </c>
      <c r="X62" s="32" t="s">
        <v>34</v>
      </c>
      <c r="Y62" s="32" t="s">
        <v>34</v>
      </c>
      <c r="Z62" s="32" t="s">
        <v>34</v>
      </c>
      <c r="AA62" s="32" t="s">
        <v>34</v>
      </c>
      <c r="AB62" s="32" t="s">
        <v>34</v>
      </c>
      <c r="AC62" s="32" t="s">
        <v>34</v>
      </c>
      <c r="AD62" s="7">
        <v>9.4</v>
      </c>
      <c r="AE62" s="7">
        <v>9.4</v>
      </c>
      <c r="AF62" s="7">
        <v>13.88</v>
      </c>
      <c r="AG62" s="7">
        <v>18.760000000000002</v>
      </c>
      <c r="AH62" s="7">
        <v>18.760000000000002</v>
      </c>
      <c r="AI62" s="7">
        <v>18.760000000000002</v>
      </c>
      <c r="AJ62" s="7">
        <v>11.03</v>
      </c>
      <c r="AK62" s="7" t="s">
        <v>34</v>
      </c>
      <c r="AL62" s="32" t="s">
        <v>34</v>
      </c>
      <c r="AM62" s="32" t="s">
        <v>34</v>
      </c>
      <c r="AN62" s="4">
        <v>100</v>
      </c>
      <c r="AO62" s="2"/>
      <c r="AP62" s="2"/>
      <c r="AQ62" s="2"/>
      <c r="AR62" s="2"/>
      <c r="AS62" s="2"/>
      <c r="AT62" s="2"/>
      <c r="AU62" s="2"/>
    </row>
    <row r="63" spans="1:47" ht="89.25" customHeight="1" x14ac:dyDescent="0.2">
      <c r="A63" s="56" t="s">
        <v>86</v>
      </c>
      <c r="B63" s="38" t="s">
        <v>55</v>
      </c>
      <c r="C63" s="57">
        <v>5345413</v>
      </c>
      <c r="D63" s="57">
        <v>0</v>
      </c>
      <c r="E63" s="57">
        <v>0</v>
      </c>
      <c r="F63" s="57">
        <v>5345413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2" t="s">
        <v>88</v>
      </c>
      <c r="V63" s="33" t="s">
        <v>65</v>
      </c>
      <c r="W63" s="59" t="s">
        <v>87</v>
      </c>
      <c r="X63" s="59" t="s">
        <v>34</v>
      </c>
      <c r="Y63" s="59">
        <v>1</v>
      </c>
      <c r="Z63" s="59" t="s">
        <v>34</v>
      </c>
      <c r="AA63" s="59" t="s">
        <v>34</v>
      </c>
      <c r="AB63" s="59" t="s">
        <v>34</v>
      </c>
      <c r="AC63" s="59" t="s">
        <v>34</v>
      </c>
      <c r="AD63" s="59" t="s">
        <v>34</v>
      </c>
      <c r="AE63" s="59" t="s">
        <v>34</v>
      </c>
      <c r="AF63" s="59" t="s">
        <v>34</v>
      </c>
      <c r="AG63" s="59" t="s">
        <v>34</v>
      </c>
      <c r="AH63" s="59" t="s">
        <v>34</v>
      </c>
      <c r="AI63" s="59" t="s">
        <v>34</v>
      </c>
      <c r="AJ63" s="59" t="s">
        <v>34</v>
      </c>
      <c r="AK63" s="59" t="s">
        <v>34</v>
      </c>
      <c r="AL63" s="59" t="s">
        <v>34</v>
      </c>
      <c r="AM63" s="59" t="s">
        <v>34</v>
      </c>
      <c r="AN63" s="59">
        <v>1</v>
      </c>
      <c r="AO63" s="2"/>
      <c r="AP63" s="2"/>
      <c r="AQ63" s="2"/>
      <c r="AR63" s="2"/>
      <c r="AS63" s="2"/>
      <c r="AT63" s="2"/>
      <c r="AU63" s="2"/>
    </row>
    <row r="64" spans="1:47" ht="89.25" customHeight="1" x14ac:dyDescent="0.2">
      <c r="A64" s="56"/>
      <c r="B64" s="58" t="s">
        <v>11</v>
      </c>
      <c r="C64" s="57">
        <v>5345413</v>
      </c>
      <c r="D64" s="57">
        <v>0</v>
      </c>
      <c r="E64" s="57">
        <v>0</v>
      </c>
      <c r="F64" s="57">
        <v>5345413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5"/>
      <c r="V64" s="33" t="s">
        <v>66</v>
      </c>
      <c r="W64" s="59" t="s">
        <v>34</v>
      </c>
      <c r="X64" s="59" t="s">
        <v>34</v>
      </c>
      <c r="Y64" s="59" t="s">
        <v>34</v>
      </c>
      <c r="Z64" s="59" t="s">
        <v>34</v>
      </c>
      <c r="AA64" s="59" t="s">
        <v>34</v>
      </c>
      <c r="AB64" s="59" t="s">
        <v>34</v>
      </c>
      <c r="AC64" s="59" t="s">
        <v>34</v>
      </c>
      <c r="AD64" s="59" t="s">
        <v>34</v>
      </c>
      <c r="AE64" s="59" t="s">
        <v>34</v>
      </c>
      <c r="AF64" s="59" t="s">
        <v>34</v>
      </c>
      <c r="AG64" s="59" t="s">
        <v>34</v>
      </c>
      <c r="AH64" s="59" t="s">
        <v>34</v>
      </c>
      <c r="AI64" s="59" t="s">
        <v>34</v>
      </c>
      <c r="AJ64" s="59" t="s">
        <v>34</v>
      </c>
      <c r="AK64" s="59" t="s">
        <v>34</v>
      </c>
      <c r="AL64" s="59" t="s">
        <v>34</v>
      </c>
      <c r="AM64" s="59" t="s">
        <v>34</v>
      </c>
      <c r="AN64" s="59" t="s">
        <v>34</v>
      </c>
      <c r="AO64" s="2"/>
      <c r="AP64" s="2"/>
      <c r="AQ64" s="2"/>
      <c r="AR64" s="2"/>
      <c r="AS64" s="2"/>
      <c r="AT64" s="2"/>
      <c r="AU64" s="2"/>
    </row>
    <row r="65" spans="1:47" ht="67.900000000000006" customHeight="1" x14ac:dyDescent="0.2">
      <c r="A65" s="121" t="s">
        <v>36</v>
      </c>
      <c r="B65" s="38" t="s">
        <v>55</v>
      </c>
      <c r="C65" s="49">
        <f>SUM(C66:C67)</f>
        <v>11465990</v>
      </c>
      <c r="D65" s="49">
        <f t="shared" ref="D65:T65" si="37">SUM(D66:D67)</f>
        <v>0</v>
      </c>
      <c r="E65" s="49">
        <f t="shared" si="37"/>
        <v>0</v>
      </c>
      <c r="F65" s="49">
        <f>SUM(F66:F67)</f>
        <v>11465990</v>
      </c>
      <c r="G65" s="49">
        <f t="shared" si="37"/>
        <v>0</v>
      </c>
      <c r="H65" s="49">
        <f t="shared" si="37"/>
        <v>0</v>
      </c>
      <c r="I65" s="49">
        <f t="shared" si="37"/>
        <v>0</v>
      </c>
      <c r="J65" s="49">
        <f t="shared" si="37"/>
        <v>0</v>
      </c>
      <c r="K65" s="49">
        <f t="shared" si="37"/>
        <v>0</v>
      </c>
      <c r="L65" s="49">
        <f t="shared" si="37"/>
        <v>0</v>
      </c>
      <c r="M65" s="49">
        <f t="shared" si="37"/>
        <v>0</v>
      </c>
      <c r="N65" s="49">
        <f t="shared" si="37"/>
        <v>0</v>
      </c>
      <c r="O65" s="49">
        <f t="shared" si="37"/>
        <v>0</v>
      </c>
      <c r="P65" s="49">
        <f t="shared" si="37"/>
        <v>0</v>
      </c>
      <c r="Q65" s="49">
        <f t="shared" si="37"/>
        <v>0</v>
      </c>
      <c r="R65" s="49">
        <f t="shared" si="37"/>
        <v>0</v>
      </c>
      <c r="S65" s="49">
        <f t="shared" si="37"/>
        <v>0</v>
      </c>
      <c r="T65" s="49">
        <f t="shared" si="37"/>
        <v>0</v>
      </c>
      <c r="U65" s="55"/>
      <c r="V65" s="33"/>
      <c r="W65" s="4"/>
      <c r="X65" s="4"/>
      <c r="Y65" s="4"/>
      <c r="Z65" s="4"/>
      <c r="AA65" s="4"/>
      <c r="AB65" s="4"/>
      <c r="AC65" s="4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"/>
      <c r="AO65" s="2"/>
      <c r="AP65" s="2"/>
      <c r="AQ65" s="2"/>
      <c r="AR65" s="2"/>
      <c r="AS65" s="2"/>
      <c r="AT65" s="2"/>
      <c r="AU65" s="2"/>
    </row>
    <row r="66" spans="1:47" ht="69.75" customHeight="1" x14ac:dyDescent="0.2">
      <c r="A66" s="138"/>
      <c r="B66" s="39" t="s">
        <v>11</v>
      </c>
      <c r="C66" s="23">
        <f>SUM(D66:T66)</f>
        <v>437490</v>
      </c>
      <c r="D66" s="23">
        <f>D69</f>
        <v>0</v>
      </c>
      <c r="E66" s="23">
        <f t="shared" ref="E66:T66" si="38">E69</f>
        <v>0</v>
      </c>
      <c r="F66" s="23">
        <f t="shared" si="38"/>
        <v>437490</v>
      </c>
      <c r="G66" s="23">
        <f t="shared" si="38"/>
        <v>0</v>
      </c>
      <c r="H66" s="23">
        <f t="shared" si="38"/>
        <v>0</v>
      </c>
      <c r="I66" s="23">
        <f t="shared" si="38"/>
        <v>0</v>
      </c>
      <c r="J66" s="23">
        <f t="shared" si="38"/>
        <v>0</v>
      </c>
      <c r="K66" s="23">
        <f t="shared" si="38"/>
        <v>0</v>
      </c>
      <c r="L66" s="23">
        <f t="shared" si="38"/>
        <v>0</v>
      </c>
      <c r="M66" s="23">
        <f t="shared" si="38"/>
        <v>0</v>
      </c>
      <c r="N66" s="23">
        <f t="shared" si="38"/>
        <v>0</v>
      </c>
      <c r="O66" s="23">
        <f t="shared" si="38"/>
        <v>0</v>
      </c>
      <c r="P66" s="23">
        <f t="shared" si="38"/>
        <v>0</v>
      </c>
      <c r="Q66" s="23">
        <f t="shared" si="38"/>
        <v>0</v>
      </c>
      <c r="R66" s="23">
        <f t="shared" si="38"/>
        <v>0</v>
      </c>
      <c r="S66" s="23">
        <f t="shared" si="38"/>
        <v>0</v>
      </c>
      <c r="T66" s="23">
        <f t="shared" si="38"/>
        <v>0</v>
      </c>
      <c r="U66" s="55"/>
      <c r="V66" s="33"/>
      <c r="W66" s="4"/>
      <c r="X66" s="4"/>
      <c r="Y66" s="4"/>
      <c r="Z66" s="4"/>
      <c r="AA66" s="4"/>
      <c r="AB66" s="4"/>
      <c r="AC66" s="4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"/>
      <c r="AO66" s="2"/>
      <c r="AP66" s="2"/>
      <c r="AQ66" s="2"/>
      <c r="AR66" s="2"/>
      <c r="AS66" s="2"/>
      <c r="AT66" s="2"/>
      <c r="AU66" s="2"/>
    </row>
    <row r="67" spans="1:47" ht="111" customHeight="1" x14ac:dyDescent="0.2">
      <c r="A67" s="122"/>
      <c r="B67" s="38" t="s">
        <v>73</v>
      </c>
      <c r="C67" s="20">
        <f>SUM(D67:T67)</f>
        <v>11028500</v>
      </c>
      <c r="D67" s="20">
        <f>D70</f>
        <v>0</v>
      </c>
      <c r="E67" s="20">
        <f t="shared" ref="E67:T67" si="39">E70</f>
        <v>0</v>
      </c>
      <c r="F67" s="20">
        <f t="shared" si="39"/>
        <v>11028500</v>
      </c>
      <c r="G67" s="20">
        <f t="shared" si="39"/>
        <v>0</v>
      </c>
      <c r="H67" s="20">
        <f t="shared" si="39"/>
        <v>0</v>
      </c>
      <c r="I67" s="20">
        <f t="shared" si="39"/>
        <v>0</v>
      </c>
      <c r="J67" s="20">
        <f t="shared" si="39"/>
        <v>0</v>
      </c>
      <c r="K67" s="20">
        <f t="shared" si="39"/>
        <v>0</v>
      </c>
      <c r="L67" s="20">
        <f t="shared" si="39"/>
        <v>0</v>
      </c>
      <c r="M67" s="20">
        <f t="shared" si="39"/>
        <v>0</v>
      </c>
      <c r="N67" s="20">
        <f t="shared" si="39"/>
        <v>0</v>
      </c>
      <c r="O67" s="20">
        <f t="shared" si="39"/>
        <v>0</v>
      </c>
      <c r="P67" s="20">
        <f t="shared" si="39"/>
        <v>0</v>
      </c>
      <c r="Q67" s="20">
        <f t="shared" si="39"/>
        <v>0</v>
      </c>
      <c r="R67" s="20">
        <f t="shared" si="39"/>
        <v>0</v>
      </c>
      <c r="S67" s="20">
        <f t="shared" si="39"/>
        <v>0</v>
      </c>
      <c r="T67" s="20">
        <f t="shared" si="39"/>
        <v>0</v>
      </c>
      <c r="U67" s="55"/>
      <c r="V67" s="33"/>
      <c r="W67" s="4"/>
      <c r="X67" s="4"/>
      <c r="Y67" s="4"/>
      <c r="Z67" s="4"/>
      <c r="AA67" s="4"/>
      <c r="AB67" s="4"/>
      <c r="AC67" s="4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"/>
      <c r="AO67" s="2"/>
      <c r="AP67" s="2"/>
      <c r="AQ67" s="2"/>
      <c r="AR67" s="2"/>
      <c r="AS67" s="2"/>
      <c r="AT67" s="2"/>
      <c r="AU67" s="2"/>
    </row>
    <row r="68" spans="1:47" ht="92.25" customHeight="1" x14ac:dyDescent="0.2">
      <c r="A68" s="121" t="s">
        <v>37</v>
      </c>
      <c r="B68" s="38" t="s">
        <v>55</v>
      </c>
      <c r="C68" s="20">
        <f>SUM(C69:C70)</f>
        <v>11465990</v>
      </c>
      <c r="D68" s="20">
        <f t="shared" ref="D68:T68" si="40">SUM(D69:D70)</f>
        <v>0</v>
      </c>
      <c r="E68" s="20">
        <f t="shared" si="40"/>
        <v>0</v>
      </c>
      <c r="F68" s="20">
        <f t="shared" si="40"/>
        <v>11465990</v>
      </c>
      <c r="G68" s="20">
        <f t="shared" si="40"/>
        <v>0</v>
      </c>
      <c r="H68" s="20">
        <f t="shared" si="40"/>
        <v>0</v>
      </c>
      <c r="I68" s="20">
        <f t="shared" si="40"/>
        <v>0</v>
      </c>
      <c r="J68" s="20">
        <f t="shared" si="40"/>
        <v>0</v>
      </c>
      <c r="K68" s="20">
        <f t="shared" si="40"/>
        <v>0</v>
      </c>
      <c r="L68" s="20">
        <f t="shared" si="40"/>
        <v>0</v>
      </c>
      <c r="M68" s="20">
        <f t="shared" si="40"/>
        <v>0</v>
      </c>
      <c r="N68" s="20">
        <f t="shared" si="40"/>
        <v>0</v>
      </c>
      <c r="O68" s="20">
        <f t="shared" si="40"/>
        <v>0</v>
      </c>
      <c r="P68" s="20">
        <f t="shared" si="40"/>
        <v>0</v>
      </c>
      <c r="Q68" s="20">
        <f t="shared" si="40"/>
        <v>0</v>
      </c>
      <c r="R68" s="20">
        <f t="shared" si="40"/>
        <v>0</v>
      </c>
      <c r="S68" s="20">
        <f t="shared" si="40"/>
        <v>0</v>
      </c>
      <c r="T68" s="20">
        <f t="shared" si="40"/>
        <v>0</v>
      </c>
      <c r="U68" s="55"/>
      <c r="V68" s="112" t="s">
        <v>66</v>
      </c>
      <c r="W68" s="104" t="s">
        <v>34</v>
      </c>
      <c r="X68" s="104" t="s">
        <v>34</v>
      </c>
      <c r="Y68" s="104">
        <v>100</v>
      </c>
      <c r="Z68" s="104" t="s">
        <v>34</v>
      </c>
      <c r="AA68" s="104" t="s">
        <v>34</v>
      </c>
      <c r="AB68" s="104" t="s">
        <v>34</v>
      </c>
      <c r="AC68" s="104" t="s">
        <v>34</v>
      </c>
      <c r="AD68" s="104" t="s">
        <v>34</v>
      </c>
      <c r="AE68" s="104" t="s">
        <v>34</v>
      </c>
      <c r="AF68" s="104" t="s">
        <v>34</v>
      </c>
      <c r="AG68" s="104" t="s">
        <v>34</v>
      </c>
      <c r="AH68" s="104" t="s">
        <v>34</v>
      </c>
      <c r="AI68" s="104" t="s">
        <v>34</v>
      </c>
      <c r="AJ68" s="104" t="s">
        <v>34</v>
      </c>
      <c r="AK68" s="104" t="s">
        <v>34</v>
      </c>
      <c r="AL68" s="104" t="s">
        <v>34</v>
      </c>
      <c r="AM68" s="104" t="s">
        <v>34</v>
      </c>
      <c r="AN68" s="104">
        <v>100</v>
      </c>
      <c r="AO68" s="2"/>
      <c r="AP68" s="2"/>
      <c r="AQ68" s="2"/>
      <c r="AR68" s="2"/>
      <c r="AS68" s="2"/>
      <c r="AT68" s="2"/>
      <c r="AU68" s="2"/>
    </row>
    <row r="69" spans="1:47" ht="64.5" customHeight="1" x14ac:dyDescent="0.2">
      <c r="A69" s="138"/>
      <c r="B69" s="39" t="s">
        <v>11</v>
      </c>
      <c r="C69" s="20">
        <f>SUM(D69:T69)</f>
        <v>437490</v>
      </c>
      <c r="D69" s="20">
        <v>0</v>
      </c>
      <c r="E69" s="20">
        <v>0</v>
      </c>
      <c r="F69" s="20">
        <v>437490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55"/>
      <c r="V69" s="113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2"/>
      <c r="AP69" s="2"/>
      <c r="AQ69" s="2"/>
      <c r="AR69" s="2"/>
      <c r="AS69" s="2"/>
      <c r="AT69" s="2"/>
      <c r="AU69" s="2"/>
    </row>
    <row r="70" spans="1:47" ht="81" customHeight="1" x14ac:dyDescent="0.2">
      <c r="A70" s="122"/>
      <c r="B70" s="38" t="s">
        <v>73</v>
      </c>
      <c r="C70" s="20">
        <f>SUM(D70:T70)</f>
        <v>11028500</v>
      </c>
      <c r="D70" s="20">
        <v>0</v>
      </c>
      <c r="E70" s="20">
        <v>0</v>
      </c>
      <c r="F70" s="20">
        <v>11028500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53"/>
      <c r="V70" s="114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2"/>
      <c r="AP70" s="2"/>
      <c r="AQ70" s="2"/>
      <c r="AR70" s="2"/>
      <c r="AS70" s="2"/>
      <c r="AT70" s="2"/>
      <c r="AU70" s="2"/>
    </row>
    <row r="71" spans="1:47" ht="67.5" customHeight="1" x14ac:dyDescent="0.2">
      <c r="A71" s="121" t="s">
        <v>49</v>
      </c>
      <c r="B71" s="38" t="s">
        <v>55</v>
      </c>
      <c r="C71" s="20">
        <f t="shared" ref="C71:C76" si="41">SUM(D71:T71)</f>
        <v>477270</v>
      </c>
      <c r="D71" s="20">
        <f>D72</f>
        <v>0</v>
      </c>
      <c r="E71" s="20">
        <f t="shared" ref="E71:T71" si="42">E72</f>
        <v>477270</v>
      </c>
      <c r="F71" s="20">
        <f t="shared" si="42"/>
        <v>0</v>
      </c>
      <c r="G71" s="20">
        <f t="shared" si="42"/>
        <v>0</v>
      </c>
      <c r="H71" s="20">
        <f t="shared" si="42"/>
        <v>0</v>
      </c>
      <c r="I71" s="20">
        <f t="shared" si="42"/>
        <v>0</v>
      </c>
      <c r="J71" s="20">
        <f t="shared" si="42"/>
        <v>0</v>
      </c>
      <c r="K71" s="20">
        <f t="shared" si="42"/>
        <v>0</v>
      </c>
      <c r="L71" s="20">
        <f t="shared" si="42"/>
        <v>0</v>
      </c>
      <c r="M71" s="20">
        <f t="shared" si="42"/>
        <v>0</v>
      </c>
      <c r="N71" s="20">
        <f t="shared" si="42"/>
        <v>0</v>
      </c>
      <c r="O71" s="20">
        <f t="shared" si="42"/>
        <v>0</v>
      </c>
      <c r="P71" s="20">
        <f t="shared" si="42"/>
        <v>0</v>
      </c>
      <c r="Q71" s="20">
        <f t="shared" si="42"/>
        <v>0</v>
      </c>
      <c r="R71" s="20">
        <f t="shared" si="42"/>
        <v>0</v>
      </c>
      <c r="S71" s="20">
        <f t="shared" si="42"/>
        <v>0</v>
      </c>
      <c r="T71" s="20">
        <f t="shared" si="42"/>
        <v>0</v>
      </c>
      <c r="U71" s="106" t="s">
        <v>74</v>
      </c>
      <c r="V71" s="112" t="s">
        <v>67</v>
      </c>
      <c r="W71" s="104" t="s">
        <v>9</v>
      </c>
      <c r="X71" s="104">
        <v>10</v>
      </c>
      <c r="Y71" s="104" t="s">
        <v>9</v>
      </c>
      <c r="Z71" s="104" t="s">
        <v>9</v>
      </c>
      <c r="AA71" s="104" t="s">
        <v>9</v>
      </c>
      <c r="AB71" s="104" t="s">
        <v>9</v>
      </c>
      <c r="AC71" s="104" t="s">
        <v>9</v>
      </c>
      <c r="AD71" s="104" t="s">
        <v>9</v>
      </c>
      <c r="AE71" s="104" t="s">
        <v>9</v>
      </c>
      <c r="AF71" s="104" t="s">
        <v>9</v>
      </c>
      <c r="AG71" s="104" t="s">
        <v>9</v>
      </c>
      <c r="AH71" s="104" t="s">
        <v>9</v>
      </c>
      <c r="AI71" s="104" t="s">
        <v>9</v>
      </c>
      <c r="AJ71" s="104" t="s">
        <v>9</v>
      </c>
      <c r="AK71" s="104" t="s">
        <v>9</v>
      </c>
      <c r="AL71" s="104" t="s">
        <v>9</v>
      </c>
      <c r="AM71" s="104" t="s">
        <v>9</v>
      </c>
      <c r="AN71" s="104">
        <v>10</v>
      </c>
      <c r="AO71" s="2"/>
      <c r="AP71" s="2"/>
      <c r="AQ71" s="2"/>
      <c r="AR71" s="2"/>
      <c r="AS71" s="2"/>
      <c r="AT71" s="2"/>
      <c r="AU71" s="2"/>
    </row>
    <row r="72" spans="1:47" ht="83.25" customHeight="1" x14ac:dyDescent="0.2">
      <c r="A72" s="122"/>
      <c r="B72" s="38" t="s">
        <v>60</v>
      </c>
      <c r="C72" s="20">
        <f t="shared" si="41"/>
        <v>477270</v>
      </c>
      <c r="D72" s="20">
        <v>0</v>
      </c>
      <c r="E72" s="20">
        <v>477270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107"/>
      <c r="V72" s="114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2"/>
      <c r="AP72" s="2"/>
      <c r="AQ72" s="2"/>
      <c r="AR72" s="2"/>
      <c r="AS72" s="2"/>
      <c r="AT72" s="2"/>
      <c r="AU72" s="2"/>
    </row>
    <row r="73" spans="1:47" ht="66.75" customHeight="1" x14ac:dyDescent="0.2">
      <c r="A73" s="121" t="s">
        <v>50</v>
      </c>
      <c r="B73" s="38" t="s">
        <v>55</v>
      </c>
      <c r="C73" s="20">
        <f t="shared" si="41"/>
        <v>381729</v>
      </c>
      <c r="D73" s="20">
        <f>D74</f>
        <v>0</v>
      </c>
      <c r="E73" s="20">
        <f t="shared" ref="E73:T73" si="43">E74</f>
        <v>381729</v>
      </c>
      <c r="F73" s="20">
        <f t="shared" si="43"/>
        <v>0</v>
      </c>
      <c r="G73" s="20">
        <f t="shared" si="43"/>
        <v>0</v>
      </c>
      <c r="H73" s="20">
        <f t="shared" si="43"/>
        <v>0</v>
      </c>
      <c r="I73" s="20">
        <f t="shared" si="43"/>
        <v>0</v>
      </c>
      <c r="J73" s="20">
        <f t="shared" si="43"/>
        <v>0</v>
      </c>
      <c r="K73" s="20">
        <f t="shared" si="43"/>
        <v>0</v>
      </c>
      <c r="L73" s="20">
        <f t="shared" si="43"/>
        <v>0</v>
      </c>
      <c r="M73" s="20">
        <f t="shared" si="43"/>
        <v>0</v>
      </c>
      <c r="N73" s="20">
        <f t="shared" si="43"/>
        <v>0</v>
      </c>
      <c r="O73" s="20">
        <f t="shared" si="43"/>
        <v>0</v>
      </c>
      <c r="P73" s="20">
        <f t="shared" si="43"/>
        <v>0</v>
      </c>
      <c r="Q73" s="20">
        <f t="shared" si="43"/>
        <v>0</v>
      </c>
      <c r="R73" s="20">
        <f t="shared" si="43"/>
        <v>0</v>
      </c>
      <c r="S73" s="20">
        <f t="shared" si="43"/>
        <v>0</v>
      </c>
      <c r="T73" s="20">
        <f t="shared" si="43"/>
        <v>0</v>
      </c>
      <c r="U73" s="107"/>
      <c r="V73" s="112" t="s">
        <v>68</v>
      </c>
      <c r="W73" s="104" t="s">
        <v>9</v>
      </c>
      <c r="X73" s="104">
        <v>15</v>
      </c>
      <c r="Y73" s="104" t="s">
        <v>9</v>
      </c>
      <c r="Z73" s="104" t="s">
        <v>9</v>
      </c>
      <c r="AA73" s="104" t="s">
        <v>9</v>
      </c>
      <c r="AB73" s="104" t="s">
        <v>9</v>
      </c>
      <c r="AC73" s="104" t="s">
        <v>9</v>
      </c>
      <c r="AD73" s="104" t="s">
        <v>9</v>
      </c>
      <c r="AE73" s="104" t="s">
        <v>9</v>
      </c>
      <c r="AF73" s="104" t="s">
        <v>9</v>
      </c>
      <c r="AG73" s="104" t="s">
        <v>9</v>
      </c>
      <c r="AH73" s="104" t="s">
        <v>9</v>
      </c>
      <c r="AI73" s="104" t="s">
        <v>9</v>
      </c>
      <c r="AJ73" s="104" t="s">
        <v>9</v>
      </c>
      <c r="AK73" s="104" t="s">
        <v>9</v>
      </c>
      <c r="AL73" s="104" t="s">
        <v>9</v>
      </c>
      <c r="AM73" s="104" t="s">
        <v>9</v>
      </c>
      <c r="AN73" s="104">
        <v>15</v>
      </c>
      <c r="AO73" s="2"/>
      <c r="AP73" s="2"/>
      <c r="AQ73" s="2"/>
      <c r="AR73" s="2"/>
      <c r="AS73" s="2"/>
      <c r="AT73" s="2"/>
      <c r="AU73" s="2"/>
    </row>
    <row r="74" spans="1:47" ht="80.25" customHeight="1" x14ac:dyDescent="0.2">
      <c r="A74" s="122"/>
      <c r="B74" s="38" t="s">
        <v>60</v>
      </c>
      <c r="C74" s="20">
        <f t="shared" si="41"/>
        <v>381729</v>
      </c>
      <c r="D74" s="20">
        <v>0</v>
      </c>
      <c r="E74" s="20">
        <v>381729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107"/>
      <c r="V74" s="114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2"/>
      <c r="AP74" s="2"/>
      <c r="AQ74" s="2"/>
      <c r="AR74" s="2"/>
      <c r="AS74" s="2"/>
      <c r="AT74" s="2"/>
      <c r="AU74" s="2"/>
    </row>
    <row r="75" spans="1:47" ht="90" customHeight="1" x14ac:dyDescent="0.2">
      <c r="A75" s="121" t="s">
        <v>51</v>
      </c>
      <c r="B75" s="38" t="s">
        <v>55</v>
      </c>
      <c r="C75" s="20">
        <f t="shared" si="41"/>
        <v>66800</v>
      </c>
      <c r="D75" s="20">
        <f>D76</f>
        <v>0</v>
      </c>
      <c r="E75" s="20">
        <f t="shared" ref="E75:T75" si="44">E76</f>
        <v>66800</v>
      </c>
      <c r="F75" s="20">
        <f t="shared" si="44"/>
        <v>0</v>
      </c>
      <c r="G75" s="20">
        <f t="shared" si="44"/>
        <v>0</v>
      </c>
      <c r="H75" s="20">
        <f t="shared" si="44"/>
        <v>0</v>
      </c>
      <c r="I75" s="20">
        <f t="shared" si="44"/>
        <v>0</v>
      </c>
      <c r="J75" s="20">
        <f t="shared" si="44"/>
        <v>0</v>
      </c>
      <c r="K75" s="20">
        <f t="shared" si="44"/>
        <v>0</v>
      </c>
      <c r="L75" s="20">
        <f t="shared" si="44"/>
        <v>0</v>
      </c>
      <c r="M75" s="20">
        <f t="shared" si="44"/>
        <v>0</v>
      </c>
      <c r="N75" s="20">
        <f t="shared" si="44"/>
        <v>0</v>
      </c>
      <c r="O75" s="20">
        <f t="shared" si="44"/>
        <v>0</v>
      </c>
      <c r="P75" s="20">
        <f t="shared" si="44"/>
        <v>0</v>
      </c>
      <c r="Q75" s="20">
        <f t="shared" si="44"/>
        <v>0</v>
      </c>
      <c r="R75" s="20">
        <f t="shared" si="44"/>
        <v>0</v>
      </c>
      <c r="S75" s="20">
        <f t="shared" si="44"/>
        <v>0</v>
      </c>
      <c r="T75" s="20">
        <f t="shared" si="44"/>
        <v>0</v>
      </c>
      <c r="U75" s="107"/>
      <c r="V75" s="112" t="s">
        <v>80</v>
      </c>
      <c r="W75" s="104" t="s">
        <v>9</v>
      </c>
      <c r="X75" s="104">
        <v>1</v>
      </c>
      <c r="Y75" s="104" t="s">
        <v>9</v>
      </c>
      <c r="Z75" s="104" t="s">
        <v>9</v>
      </c>
      <c r="AA75" s="104" t="s">
        <v>9</v>
      </c>
      <c r="AB75" s="104" t="s">
        <v>9</v>
      </c>
      <c r="AC75" s="104" t="s">
        <v>9</v>
      </c>
      <c r="AD75" s="104" t="s">
        <v>9</v>
      </c>
      <c r="AE75" s="104" t="s">
        <v>9</v>
      </c>
      <c r="AF75" s="104" t="s">
        <v>9</v>
      </c>
      <c r="AG75" s="104" t="s">
        <v>9</v>
      </c>
      <c r="AH75" s="104" t="s">
        <v>9</v>
      </c>
      <c r="AI75" s="104" t="s">
        <v>9</v>
      </c>
      <c r="AJ75" s="104" t="s">
        <v>9</v>
      </c>
      <c r="AK75" s="104" t="s">
        <v>9</v>
      </c>
      <c r="AL75" s="104" t="s">
        <v>9</v>
      </c>
      <c r="AM75" s="104" t="s">
        <v>9</v>
      </c>
      <c r="AN75" s="104">
        <v>1</v>
      </c>
      <c r="AO75" s="2"/>
      <c r="AP75" s="2"/>
      <c r="AQ75" s="2"/>
      <c r="AR75" s="2"/>
      <c r="AS75" s="2"/>
      <c r="AT75" s="2"/>
      <c r="AU75" s="2"/>
    </row>
    <row r="76" spans="1:47" ht="90" customHeight="1" x14ac:dyDescent="0.2">
      <c r="A76" s="122"/>
      <c r="B76" s="38" t="s">
        <v>60</v>
      </c>
      <c r="C76" s="5">
        <f t="shared" si="41"/>
        <v>66800</v>
      </c>
      <c r="D76" s="5">
        <v>0</v>
      </c>
      <c r="E76" s="5">
        <v>66800</v>
      </c>
      <c r="F76" s="5">
        <v>0</v>
      </c>
      <c r="G76" s="5">
        <v>0</v>
      </c>
      <c r="H76" s="21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107"/>
      <c r="V76" s="114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2"/>
      <c r="AP76" s="2"/>
      <c r="AQ76" s="2"/>
      <c r="AR76" s="2"/>
      <c r="AS76" s="2"/>
      <c r="AT76" s="2"/>
      <c r="AU76" s="2"/>
    </row>
    <row r="77" spans="1:47" ht="30.75" customHeight="1" x14ac:dyDescent="0.2">
      <c r="A77" s="121" t="s">
        <v>20</v>
      </c>
      <c r="B77" s="36" t="s">
        <v>55</v>
      </c>
      <c r="C77" s="5">
        <f>SUM(C78:C79)</f>
        <v>3388833839</v>
      </c>
      <c r="D77" s="5">
        <f t="shared" ref="D77:T77" si="45">SUM(D78:D79)</f>
        <v>180633101</v>
      </c>
      <c r="E77" s="5">
        <f t="shared" si="45"/>
        <v>243621237</v>
      </c>
      <c r="F77" s="5">
        <f>SUM(F78:F79)</f>
        <v>244430677</v>
      </c>
      <c r="G77" s="5">
        <f t="shared" si="45"/>
        <v>168242844</v>
      </c>
      <c r="H77" s="21">
        <f t="shared" si="45"/>
        <v>196300460</v>
      </c>
      <c r="I77" s="5">
        <f t="shared" si="45"/>
        <v>196300460</v>
      </c>
      <c r="J77" s="5">
        <f t="shared" si="45"/>
        <v>196300460</v>
      </c>
      <c r="K77" s="5">
        <f t="shared" si="45"/>
        <v>196300460</v>
      </c>
      <c r="L77" s="5">
        <f t="shared" si="45"/>
        <v>196300460</v>
      </c>
      <c r="M77" s="5">
        <f t="shared" si="45"/>
        <v>196300460</v>
      </c>
      <c r="N77" s="5">
        <f t="shared" si="45"/>
        <v>196300460</v>
      </c>
      <c r="O77" s="5">
        <f t="shared" si="45"/>
        <v>196300460</v>
      </c>
      <c r="P77" s="5">
        <f t="shared" si="45"/>
        <v>196300460</v>
      </c>
      <c r="Q77" s="5">
        <f t="shared" si="45"/>
        <v>196300460</v>
      </c>
      <c r="R77" s="5">
        <f t="shared" si="45"/>
        <v>196300460</v>
      </c>
      <c r="S77" s="5">
        <f t="shared" si="45"/>
        <v>196300460</v>
      </c>
      <c r="T77" s="5">
        <f t="shared" si="45"/>
        <v>196300460</v>
      </c>
      <c r="U77" s="108"/>
      <c r="V77" s="47"/>
      <c r="W77" s="4" t="s">
        <v>33</v>
      </c>
      <c r="X77" s="17" t="s">
        <v>33</v>
      </c>
      <c r="Y77" s="17" t="s">
        <v>33</v>
      </c>
      <c r="Z77" s="17" t="s">
        <v>33</v>
      </c>
      <c r="AA77" s="17" t="s">
        <v>33</v>
      </c>
      <c r="AB77" s="17" t="s">
        <v>33</v>
      </c>
      <c r="AC77" s="17" t="s">
        <v>33</v>
      </c>
      <c r="AD77" s="17" t="s">
        <v>33</v>
      </c>
      <c r="AE77" s="17" t="s">
        <v>33</v>
      </c>
      <c r="AF77" s="17" t="s">
        <v>33</v>
      </c>
      <c r="AG77" s="17" t="s">
        <v>33</v>
      </c>
      <c r="AH77" s="17" t="s">
        <v>33</v>
      </c>
      <c r="AI77" s="17" t="s">
        <v>33</v>
      </c>
      <c r="AJ77" s="17" t="s">
        <v>33</v>
      </c>
      <c r="AK77" s="17" t="s">
        <v>33</v>
      </c>
      <c r="AL77" s="17" t="s">
        <v>33</v>
      </c>
      <c r="AM77" s="17" t="s">
        <v>33</v>
      </c>
      <c r="AN77" s="17" t="s">
        <v>33</v>
      </c>
      <c r="AO77" s="2"/>
      <c r="AP77" s="2"/>
      <c r="AQ77" s="2"/>
      <c r="AR77" s="2"/>
      <c r="AS77" s="2"/>
      <c r="AT77" s="2"/>
      <c r="AU77" s="2"/>
    </row>
    <row r="78" spans="1:47" ht="82.5" customHeight="1" x14ac:dyDescent="0.2">
      <c r="A78" s="138"/>
      <c r="B78" s="38" t="s">
        <v>60</v>
      </c>
      <c r="C78" s="5">
        <f>SUM(D78:T78)</f>
        <v>11954299</v>
      </c>
      <c r="D78" s="5">
        <f>D76+D74+D72+D67</f>
        <v>0</v>
      </c>
      <c r="E78" s="5">
        <f t="shared" ref="E78:T78" si="46">E76+E74+E72+E67</f>
        <v>925799</v>
      </c>
      <c r="F78" s="5">
        <f t="shared" si="46"/>
        <v>11028500</v>
      </c>
      <c r="G78" s="5">
        <f t="shared" si="46"/>
        <v>0</v>
      </c>
      <c r="H78" s="21">
        <f t="shared" si="46"/>
        <v>0</v>
      </c>
      <c r="I78" s="5">
        <f t="shared" si="46"/>
        <v>0</v>
      </c>
      <c r="J78" s="5">
        <f t="shared" si="46"/>
        <v>0</v>
      </c>
      <c r="K78" s="5">
        <f t="shared" si="46"/>
        <v>0</v>
      </c>
      <c r="L78" s="5">
        <f t="shared" si="46"/>
        <v>0</v>
      </c>
      <c r="M78" s="5">
        <f t="shared" si="46"/>
        <v>0</v>
      </c>
      <c r="N78" s="5">
        <f t="shared" si="46"/>
        <v>0</v>
      </c>
      <c r="O78" s="5">
        <f t="shared" si="46"/>
        <v>0</v>
      </c>
      <c r="P78" s="5">
        <f t="shared" si="46"/>
        <v>0</v>
      </c>
      <c r="Q78" s="5">
        <f t="shared" si="46"/>
        <v>0</v>
      </c>
      <c r="R78" s="5">
        <f t="shared" si="46"/>
        <v>0</v>
      </c>
      <c r="S78" s="5">
        <f t="shared" si="46"/>
        <v>0</v>
      </c>
      <c r="T78" s="5">
        <f t="shared" si="46"/>
        <v>0</v>
      </c>
      <c r="U78" s="108"/>
      <c r="V78" s="47"/>
      <c r="W78" s="4" t="s">
        <v>33</v>
      </c>
      <c r="X78" s="17" t="s">
        <v>33</v>
      </c>
      <c r="Y78" s="17" t="s">
        <v>33</v>
      </c>
      <c r="Z78" s="17" t="s">
        <v>33</v>
      </c>
      <c r="AA78" s="17" t="s">
        <v>33</v>
      </c>
      <c r="AB78" s="17" t="s">
        <v>33</v>
      </c>
      <c r="AC78" s="17" t="s">
        <v>33</v>
      </c>
      <c r="AD78" s="17" t="s">
        <v>33</v>
      </c>
      <c r="AE78" s="17" t="s">
        <v>33</v>
      </c>
      <c r="AF78" s="17" t="s">
        <v>33</v>
      </c>
      <c r="AG78" s="17" t="s">
        <v>33</v>
      </c>
      <c r="AH78" s="17" t="s">
        <v>33</v>
      </c>
      <c r="AI78" s="17" t="s">
        <v>33</v>
      </c>
      <c r="AJ78" s="17" t="s">
        <v>33</v>
      </c>
      <c r="AK78" s="17" t="s">
        <v>33</v>
      </c>
      <c r="AL78" s="17" t="s">
        <v>33</v>
      </c>
      <c r="AM78" s="17" t="s">
        <v>33</v>
      </c>
      <c r="AN78" s="17" t="s">
        <v>33</v>
      </c>
      <c r="AO78" s="2"/>
      <c r="AP78" s="2"/>
      <c r="AQ78" s="2"/>
      <c r="AR78" s="2"/>
      <c r="AS78" s="2"/>
      <c r="AT78" s="2"/>
      <c r="AU78" s="2"/>
    </row>
    <row r="79" spans="1:47" ht="54" customHeight="1" x14ac:dyDescent="0.2">
      <c r="A79" s="122"/>
      <c r="B79" s="35" t="s">
        <v>11</v>
      </c>
      <c r="C79" s="5">
        <f>SUM(D79:T79)</f>
        <v>3376879540</v>
      </c>
      <c r="D79" s="5">
        <f>SUM(D65+D28+D14)</f>
        <v>180633101</v>
      </c>
      <c r="E79" s="14">
        <f>SUM(E65+E28+E14)</f>
        <v>242695438</v>
      </c>
      <c r="F79" s="14">
        <f>SUM(F66+F29+F22)</f>
        <v>233402177</v>
      </c>
      <c r="G79" s="14">
        <f t="shared" ref="G79:T79" si="47">SUM(G66+G29+G22)</f>
        <v>168242844</v>
      </c>
      <c r="H79" s="22">
        <f t="shared" si="47"/>
        <v>196300460</v>
      </c>
      <c r="I79" s="14">
        <f t="shared" si="47"/>
        <v>196300460</v>
      </c>
      <c r="J79" s="14">
        <f t="shared" si="47"/>
        <v>196300460</v>
      </c>
      <c r="K79" s="14">
        <f t="shared" si="47"/>
        <v>196300460</v>
      </c>
      <c r="L79" s="14">
        <f t="shared" si="47"/>
        <v>196300460</v>
      </c>
      <c r="M79" s="14">
        <f t="shared" si="47"/>
        <v>196300460</v>
      </c>
      <c r="N79" s="14">
        <f t="shared" si="47"/>
        <v>196300460</v>
      </c>
      <c r="O79" s="14">
        <f t="shared" si="47"/>
        <v>196300460</v>
      </c>
      <c r="P79" s="14">
        <f t="shared" si="47"/>
        <v>196300460</v>
      </c>
      <c r="Q79" s="14">
        <f t="shared" si="47"/>
        <v>196300460</v>
      </c>
      <c r="R79" s="14">
        <f t="shared" si="47"/>
        <v>196300460</v>
      </c>
      <c r="S79" s="14">
        <f t="shared" si="47"/>
        <v>196300460</v>
      </c>
      <c r="T79" s="14">
        <f t="shared" si="47"/>
        <v>196300460</v>
      </c>
      <c r="U79" s="109"/>
      <c r="V79" s="47"/>
      <c r="W79" s="4" t="s">
        <v>33</v>
      </c>
      <c r="X79" s="17" t="s">
        <v>33</v>
      </c>
      <c r="Y79" s="17" t="s">
        <v>33</v>
      </c>
      <c r="Z79" s="17" t="s">
        <v>33</v>
      </c>
      <c r="AA79" s="17" t="s">
        <v>33</v>
      </c>
      <c r="AB79" s="17" t="s">
        <v>33</v>
      </c>
      <c r="AC79" s="17" t="s">
        <v>33</v>
      </c>
      <c r="AD79" s="17" t="s">
        <v>33</v>
      </c>
      <c r="AE79" s="17" t="s">
        <v>33</v>
      </c>
      <c r="AF79" s="17" t="s">
        <v>33</v>
      </c>
      <c r="AG79" s="17" t="s">
        <v>33</v>
      </c>
      <c r="AH79" s="17" t="s">
        <v>33</v>
      </c>
      <c r="AI79" s="17" t="s">
        <v>33</v>
      </c>
      <c r="AJ79" s="17" t="s">
        <v>33</v>
      </c>
      <c r="AK79" s="17" t="s">
        <v>33</v>
      </c>
      <c r="AL79" s="17" t="s">
        <v>33</v>
      </c>
      <c r="AM79" s="17" t="s">
        <v>33</v>
      </c>
      <c r="AN79" s="17" t="s">
        <v>33</v>
      </c>
      <c r="AO79" s="2"/>
      <c r="AP79" s="2"/>
      <c r="AQ79" s="2"/>
      <c r="AR79" s="2"/>
      <c r="AS79" s="2"/>
      <c r="AT79" s="2"/>
      <c r="AU79" s="2"/>
    </row>
    <row r="80" spans="1:47" x14ac:dyDescent="0.2">
      <c r="K80" s="31"/>
    </row>
  </sheetData>
  <mergeCells count="375">
    <mergeCell ref="A13:AN13"/>
    <mergeCell ref="A10:AN10"/>
    <mergeCell ref="A11:AN11"/>
    <mergeCell ref="A12:U12"/>
    <mergeCell ref="V22:V23"/>
    <mergeCell ref="W22:W23"/>
    <mergeCell ref="D15:D17"/>
    <mergeCell ref="A8:A9"/>
    <mergeCell ref="AK51:AK52"/>
    <mergeCell ref="V28:V29"/>
    <mergeCell ref="W28:W29"/>
    <mergeCell ref="C31:C32"/>
    <mergeCell ref="X22:X23"/>
    <mergeCell ref="Y22:Y23"/>
    <mergeCell ref="A22:A23"/>
    <mergeCell ref="K15:K17"/>
    <mergeCell ref="AF24:AF25"/>
    <mergeCell ref="AG22:AG23"/>
    <mergeCell ref="AH22:AH23"/>
    <mergeCell ref="AI22:AI23"/>
    <mergeCell ref="B8:B9"/>
    <mergeCell ref="C8:C9"/>
    <mergeCell ref="U8:U9"/>
    <mergeCell ref="V8:V9"/>
    <mergeCell ref="A5:AN6"/>
    <mergeCell ref="AD31:AD32"/>
    <mergeCell ref="AE31:AE32"/>
    <mergeCell ref="AF31:AF32"/>
    <mergeCell ref="AG31:AG32"/>
    <mergeCell ref="AL31:AL32"/>
    <mergeCell ref="AM31:AM32"/>
    <mergeCell ref="AH31:AH32"/>
    <mergeCell ref="AI31:AI32"/>
    <mergeCell ref="AJ31:AJ32"/>
    <mergeCell ref="AK31:AK32"/>
    <mergeCell ref="AN31:AN32"/>
    <mergeCell ref="L15:L17"/>
    <mergeCell ref="X24:X25"/>
    <mergeCell ref="Y24:Y25"/>
    <mergeCell ref="T15:T17"/>
    <mergeCell ref="AJ22:AJ23"/>
    <mergeCell ref="AK22:AK23"/>
    <mergeCell ref="AN22:AN23"/>
    <mergeCell ref="AM24:AM25"/>
    <mergeCell ref="AN24:AN25"/>
    <mergeCell ref="AK24:AK25"/>
    <mergeCell ref="AL24:AL25"/>
    <mergeCell ref="AE24:AE25"/>
    <mergeCell ref="AC68:AC70"/>
    <mergeCell ref="AD68:AD70"/>
    <mergeCell ref="A14:A21"/>
    <mergeCell ref="U14:U21"/>
    <mergeCell ref="U71:U79"/>
    <mergeCell ref="X31:X32"/>
    <mergeCell ref="Y31:Y32"/>
    <mergeCell ref="Z31:Z32"/>
    <mergeCell ref="AA31:AA32"/>
    <mergeCell ref="L31:L32"/>
    <mergeCell ref="Q31:Q32"/>
    <mergeCell ref="R31:R32"/>
    <mergeCell ref="S31:S32"/>
    <mergeCell ref="V24:V25"/>
    <mergeCell ref="W24:W25"/>
    <mergeCell ref="AC24:AC25"/>
    <mergeCell ref="AD24:AD25"/>
    <mergeCell ref="AC31:AC32"/>
    <mergeCell ref="AB28:AB29"/>
    <mergeCell ref="Z28:Z29"/>
    <mergeCell ref="AA28:AA29"/>
    <mergeCell ref="AB31:AB32"/>
    <mergeCell ref="AC28:AC29"/>
    <mergeCell ref="A59:A60"/>
    <mergeCell ref="A61:A62"/>
    <mergeCell ref="A65:A67"/>
    <mergeCell ref="A68:A70"/>
    <mergeCell ref="W31:W32"/>
    <mergeCell ref="X28:X29"/>
    <mergeCell ref="Y28:Y29"/>
    <mergeCell ref="A39:A40"/>
    <mergeCell ref="A75:A76"/>
    <mergeCell ref="A73:A74"/>
    <mergeCell ref="A71:A72"/>
    <mergeCell ref="D31:D32"/>
    <mergeCell ref="E31:E32"/>
    <mergeCell ref="F31:F32"/>
    <mergeCell ref="T31:T32"/>
    <mergeCell ref="V31:V32"/>
    <mergeCell ref="V71:V72"/>
    <mergeCell ref="W71:W72"/>
    <mergeCell ref="X71:X72"/>
    <mergeCell ref="Y71:Y72"/>
    <mergeCell ref="M31:M32"/>
    <mergeCell ref="N31:N32"/>
    <mergeCell ref="O31:O32"/>
    <mergeCell ref="P31:P32"/>
    <mergeCell ref="W75:W76"/>
    <mergeCell ref="A77:A79"/>
    <mergeCell ref="A57:A58"/>
    <mergeCell ref="A37:A38"/>
    <mergeCell ref="A41:A42"/>
    <mergeCell ref="A43:A44"/>
    <mergeCell ref="A45:A46"/>
    <mergeCell ref="A47:A48"/>
    <mergeCell ref="R15:R17"/>
    <mergeCell ref="S15:S17"/>
    <mergeCell ref="A49:A50"/>
    <mergeCell ref="A33:A34"/>
    <mergeCell ref="A35:A36"/>
    <mergeCell ref="A28:A29"/>
    <mergeCell ref="K31:K32"/>
    <mergeCell ref="A30:A32"/>
    <mergeCell ref="B31:B32"/>
    <mergeCell ref="A51:A52"/>
    <mergeCell ref="A53:A54"/>
    <mergeCell ref="A55:A56"/>
    <mergeCell ref="B15:B17"/>
    <mergeCell ref="J31:J32"/>
    <mergeCell ref="G31:G32"/>
    <mergeCell ref="H31:H32"/>
    <mergeCell ref="I31:I32"/>
    <mergeCell ref="AN8:AN9"/>
    <mergeCell ref="D8:T8"/>
    <mergeCell ref="W8:AM8"/>
    <mergeCell ref="C15:C17"/>
    <mergeCell ref="Z22:Z23"/>
    <mergeCell ref="AA22:AA23"/>
    <mergeCell ref="AB22:AB23"/>
    <mergeCell ref="AC22:AC23"/>
    <mergeCell ref="AD22:AD23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V20:V21"/>
    <mergeCell ref="W20:W21"/>
    <mergeCell ref="X20:X21"/>
    <mergeCell ref="M15:M17"/>
    <mergeCell ref="S18:S19"/>
    <mergeCell ref="AL22:AL23"/>
    <mergeCell ref="AM22:AM23"/>
    <mergeCell ref="AG20:AG21"/>
    <mergeCell ref="AH20:AH21"/>
    <mergeCell ref="AI20:AI21"/>
    <mergeCell ref="AJ20:AJ21"/>
    <mergeCell ref="AK20:AK21"/>
    <mergeCell ref="AL20:AL21"/>
    <mergeCell ref="AM20:AM21"/>
    <mergeCell ref="AH18:AH19"/>
    <mergeCell ref="AI18:AI19"/>
    <mergeCell ref="X18:X19"/>
    <mergeCell ref="Y18:Y19"/>
    <mergeCell ref="AJ18:AJ19"/>
    <mergeCell ref="AK18:AK19"/>
    <mergeCell ref="AE20:AE21"/>
    <mergeCell ref="AF20:AF21"/>
    <mergeCell ref="AM18:AM19"/>
    <mergeCell ref="F15:F17"/>
    <mergeCell ref="E15:E17"/>
    <mergeCell ref="O15:O17"/>
    <mergeCell ref="P15:P17"/>
    <mergeCell ref="Q15:Q17"/>
    <mergeCell ref="J15:J17"/>
    <mergeCell ref="I15:I17"/>
    <mergeCell ref="H15:H17"/>
    <mergeCell ref="G15:G17"/>
    <mergeCell ref="N15:N17"/>
    <mergeCell ref="A24:A25"/>
    <mergeCell ref="B24:B25"/>
    <mergeCell ref="C24:C25"/>
    <mergeCell ref="AL18:AL19"/>
    <mergeCell ref="T18:T19"/>
    <mergeCell ref="B20:B21"/>
    <mergeCell ref="C20:C21"/>
    <mergeCell ref="D20:D21"/>
    <mergeCell ref="E20:E21"/>
    <mergeCell ref="F20:F21"/>
    <mergeCell ref="G20:G21"/>
    <mergeCell ref="H20:H21"/>
    <mergeCell ref="I20:I21"/>
    <mergeCell ref="AB18:AB19"/>
    <mergeCell ref="AC18:AC19"/>
    <mergeCell ref="AD18:AD19"/>
    <mergeCell ref="AE18:AE19"/>
    <mergeCell ref="AF18:AF19"/>
    <mergeCell ref="Y20:Y21"/>
    <mergeCell ref="Z20:Z21"/>
    <mergeCell ref="AA20:AA21"/>
    <mergeCell ref="AB20:AB21"/>
    <mergeCell ref="AC20:AC21"/>
    <mergeCell ref="AD20:AD21"/>
    <mergeCell ref="AN20:AN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AG18:AG19"/>
    <mergeCell ref="AN18:AN19"/>
    <mergeCell ref="Z18:Z19"/>
    <mergeCell ref="AA18:AA19"/>
    <mergeCell ref="V18:V19"/>
    <mergeCell ref="W18:W19"/>
    <mergeCell ref="R18:R19"/>
    <mergeCell ref="M24:M25"/>
    <mergeCell ref="N24:N25"/>
    <mergeCell ref="O24:O25"/>
    <mergeCell ref="P24:P25"/>
    <mergeCell ref="Q24:Q25"/>
    <mergeCell ref="R24:R25"/>
    <mergeCell ref="S24:S25"/>
    <mergeCell ref="T24:T25"/>
    <mergeCell ref="AB24:AB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X26:X27"/>
    <mergeCell ref="W26:W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V26:V27"/>
    <mergeCell ref="Q26:Q27"/>
    <mergeCell ref="R26:R27"/>
    <mergeCell ref="S26:S27"/>
    <mergeCell ref="T26:T27"/>
    <mergeCell ref="AN71:AN72"/>
    <mergeCell ref="AE22:AE23"/>
    <mergeCell ref="AF22:AF23"/>
    <mergeCell ref="Z71:Z72"/>
    <mergeCell ref="AA71:AA72"/>
    <mergeCell ref="AB71:AB72"/>
    <mergeCell ref="AC71:AC72"/>
    <mergeCell ref="AD71:AD72"/>
    <mergeCell ref="AB73:AB74"/>
    <mergeCell ref="AC73:AC74"/>
    <mergeCell ref="AB68:AB70"/>
    <mergeCell ref="AE26:AE27"/>
    <mergeCell ref="AG26:AG27"/>
    <mergeCell ref="AF26:AF27"/>
    <mergeCell ref="AG24:AG25"/>
    <mergeCell ref="AH24:AH25"/>
    <mergeCell ref="AI24:AI25"/>
    <mergeCell ref="AJ24:AJ25"/>
    <mergeCell ref="Z24:Z25"/>
    <mergeCell ref="AA24:AA25"/>
    <mergeCell ref="AL51:AL52"/>
    <mergeCell ref="AM51:AM52"/>
    <mergeCell ref="AL73:AL74"/>
    <mergeCell ref="AN28:AN29"/>
    <mergeCell ref="AE71:AE72"/>
    <mergeCell ref="AF71:AF72"/>
    <mergeCell ref="AG71:AG72"/>
    <mergeCell ref="AH71:AH72"/>
    <mergeCell ref="AI71:AI72"/>
    <mergeCell ref="AJ71:AJ72"/>
    <mergeCell ref="AK71:AK72"/>
    <mergeCell ref="AL71:AL72"/>
    <mergeCell ref="AM71:AM72"/>
    <mergeCell ref="X75:X76"/>
    <mergeCell ref="Y75:Y76"/>
    <mergeCell ref="Z75:Z76"/>
    <mergeCell ref="AA75:AA76"/>
    <mergeCell ref="AB75:AB76"/>
    <mergeCell ref="AC75:AC76"/>
    <mergeCell ref="AD75:AD76"/>
    <mergeCell ref="AN73:AN74"/>
    <mergeCell ref="AM73:AM74"/>
    <mergeCell ref="AK73:AK74"/>
    <mergeCell ref="V73:V74"/>
    <mergeCell ref="W73:W74"/>
    <mergeCell ref="X73:X74"/>
    <mergeCell ref="Y73:Y74"/>
    <mergeCell ref="Z73:Z74"/>
    <mergeCell ref="AA73:AA74"/>
    <mergeCell ref="AN75:AN76"/>
    <mergeCell ref="AJ75:AJ76"/>
    <mergeCell ref="AK75:AK76"/>
    <mergeCell ref="AL75:AL76"/>
    <mergeCell ref="AM75:AM76"/>
    <mergeCell ref="AD73:AD74"/>
    <mergeCell ref="AE73:AE74"/>
    <mergeCell ref="AF73:AF74"/>
    <mergeCell ref="AG73:AG74"/>
    <mergeCell ref="AH73:AH74"/>
    <mergeCell ref="AI73:AI74"/>
    <mergeCell ref="AJ73:AJ74"/>
    <mergeCell ref="AE75:AE76"/>
    <mergeCell ref="AF75:AF76"/>
    <mergeCell ref="AG75:AG76"/>
    <mergeCell ref="AH75:AH76"/>
    <mergeCell ref="AI75:AI76"/>
    <mergeCell ref="V75:V76"/>
    <mergeCell ref="V68:V70"/>
    <mergeCell ref="W68:W70"/>
    <mergeCell ref="X68:X70"/>
    <mergeCell ref="Y68:Y70"/>
    <mergeCell ref="Z68:Z70"/>
    <mergeCell ref="AA68:AA70"/>
    <mergeCell ref="V51:V52"/>
    <mergeCell ref="W51:W52"/>
    <mergeCell ref="X51:X52"/>
    <mergeCell ref="Y51:Y52"/>
    <mergeCell ref="Z51:Z52"/>
    <mergeCell ref="AA51:AA52"/>
    <mergeCell ref="AN68:AN70"/>
    <mergeCell ref="AE68:AE70"/>
    <mergeCell ref="AF68:AF70"/>
    <mergeCell ref="AG68:AG70"/>
    <mergeCell ref="AH68:AH70"/>
    <mergeCell ref="AI68:AI70"/>
    <mergeCell ref="AJ68:AJ70"/>
    <mergeCell ref="AK68:AK70"/>
    <mergeCell ref="AL68:AL70"/>
    <mergeCell ref="AM68:AM70"/>
    <mergeCell ref="AN51:AN52"/>
    <mergeCell ref="U22:U27"/>
    <mergeCell ref="AB51:AB52"/>
    <mergeCell ref="AC51:AC52"/>
    <mergeCell ref="AD51:AD52"/>
    <mergeCell ref="AE51:AE52"/>
    <mergeCell ref="AF51:AF52"/>
    <mergeCell ref="AG51:AG52"/>
    <mergeCell ref="AH51:AH52"/>
    <mergeCell ref="AI51:AI52"/>
    <mergeCell ref="AJ51:AJ52"/>
    <mergeCell ref="AH26:AH27"/>
    <mergeCell ref="AI26:AI27"/>
    <mergeCell ref="AJ26:AJ27"/>
    <mergeCell ref="AK26:AK27"/>
    <mergeCell ref="AL26:AL27"/>
    <mergeCell ref="AM26:AM27"/>
    <mergeCell ref="AN26:AN27"/>
    <mergeCell ref="Y26:Y27"/>
    <mergeCell ref="Z26:Z27"/>
    <mergeCell ref="AA26:AA27"/>
    <mergeCell ref="AB26:AB27"/>
    <mergeCell ref="AC26:AC27"/>
    <mergeCell ref="AD26:AD27"/>
  </mergeCells>
  <pageMargins left="1.1811023622047245" right="0.39370078740157483" top="0.78740157480314965" bottom="0.78740157480314965" header="0.31496062992125984" footer="0.31496062992125984"/>
  <pageSetup paperSize="8" scale="37" fitToHeight="0" orientation="landscape" r:id="rId1"/>
  <rowBreaks count="1" manualBreakCount="1">
    <brk id="64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7"/>
  <sheetViews>
    <sheetView tabSelected="1" view="pageBreakPreview" topLeftCell="A4" zoomScale="60" zoomScaleNormal="66" workbookViewId="0">
      <selection activeCell="A31" sqref="A31:A32"/>
    </sheetView>
  </sheetViews>
  <sheetFormatPr defaultColWidth="9.140625" defaultRowHeight="12.75" x14ac:dyDescent="0.2"/>
  <cols>
    <col min="1" max="1" width="18.28515625" style="42" customWidth="1"/>
    <col min="2" max="2" width="12.85546875" style="37" customWidth="1"/>
    <col min="3" max="3" width="14.42578125" style="1" customWidth="1"/>
    <col min="4" max="4" width="12.42578125" style="1" customWidth="1"/>
    <col min="5" max="5" width="14" style="1" customWidth="1"/>
    <col min="6" max="6" width="13.85546875" style="1" customWidth="1"/>
    <col min="7" max="7" width="14.5703125" style="1" customWidth="1"/>
    <col min="8" max="8" width="13.7109375" style="13" customWidth="1"/>
    <col min="9" max="9" width="13.5703125" style="1" customWidth="1"/>
    <col min="10" max="10" width="13.7109375" style="1" customWidth="1"/>
    <col min="11" max="11" width="13.28515625" style="1" customWidth="1"/>
    <col min="12" max="13" width="14.140625" style="1" customWidth="1"/>
    <col min="14" max="14" width="15.28515625" style="1" customWidth="1"/>
    <col min="15" max="15" width="13.28515625" style="1" customWidth="1"/>
    <col min="16" max="16" width="13" style="1" customWidth="1"/>
    <col min="17" max="17" width="14.140625" style="1" customWidth="1"/>
    <col min="18" max="18" width="13.85546875" style="1" customWidth="1"/>
    <col min="19" max="19" width="14.42578125" style="1" customWidth="1"/>
    <col min="20" max="20" width="13.28515625" style="1" customWidth="1"/>
    <col min="21" max="21" width="13.5703125" style="37" customWidth="1"/>
    <col min="22" max="22" width="17.28515625" style="43" customWidth="1"/>
    <col min="23" max="23" width="7.7109375" style="1" customWidth="1"/>
    <col min="24" max="24" width="9.5703125" style="1" customWidth="1"/>
    <col min="25" max="25" width="10.7109375" style="1" customWidth="1"/>
    <col min="26" max="27" width="12" style="1" customWidth="1"/>
    <col min="28" max="28" width="12.42578125" style="1" customWidth="1"/>
    <col min="29" max="30" width="11.140625" style="1" customWidth="1"/>
    <col min="31" max="32" width="12" style="1" customWidth="1"/>
    <col min="33" max="33" width="12.5703125" style="1" customWidth="1"/>
    <col min="34" max="34" width="11.5703125" style="1" customWidth="1"/>
    <col min="35" max="35" width="12.5703125" style="1" customWidth="1"/>
    <col min="36" max="36" width="11.42578125" style="1" customWidth="1"/>
    <col min="37" max="37" width="11.140625" style="1" customWidth="1"/>
    <col min="38" max="38" width="10.85546875" style="1" customWidth="1"/>
    <col min="39" max="39" width="10.7109375" style="1" customWidth="1"/>
    <col min="40" max="40" width="12.7109375" style="1" customWidth="1"/>
    <col min="41" max="16384" width="9.140625" style="1"/>
  </cols>
  <sheetData>
    <row r="1" spans="1:47" ht="24" customHeight="1" x14ac:dyDescent="0.3">
      <c r="AJ1" s="61" t="s">
        <v>107</v>
      </c>
      <c r="AK1" s="61"/>
      <c r="AL1" s="61"/>
      <c r="AM1" s="61"/>
    </row>
    <row r="2" spans="1:47" ht="24" customHeight="1" x14ac:dyDescent="0.3">
      <c r="AJ2" s="61" t="s">
        <v>56</v>
      </c>
      <c r="AK2" s="61"/>
      <c r="AL2" s="61"/>
      <c r="AM2" s="61"/>
    </row>
    <row r="3" spans="1:47" ht="24" customHeight="1" x14ac:dyDescent="0.3">
      <c r="AJ3" s="61" t="s">
        <v>108</v>
      </c>
      <c r="AK3" s="61"/>
      <c r="AL3" s="61"/>
      <c r="AM3" s="61"/>
    </row>
    <row r="4" spans="1:47" ht="24" customHeight="1" x14ac:dyDescent="0.3">
      <c r="AJ4" s="61" t="s">
        <v>109</v>
      </c>
      <c r="AK4" s="61"/>
      <c r="AL4" s="61"/>
      <c r="AM4" s="61"/>
    </row>
    <row r="5" spans="1:47" ht="12.75" customHeight="1" x14ac:dyDescent="0.2">
      <c r="A5" s="171" t="s">
        <v>94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</row>
    <row r="6" spans="1:47" ht="35.25" customHeight="1" x14ac:dyDescent="0.2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</row>
    <row r="7" spans="1:47" ht="21" customHeight="1" x14ac:dyDescent="0.2"/>
    <row r="8" spans="1:47" s="3" customFormat="1" ht="42" customHeight="1" x14ac:dyDescent="0.2">
      <c r="A8" s="173" t="s">
        <v>0</v>
      </c>
      <c r="B8" s="163" t="s">
        <v>82</v>
      </c>
      <c r="C8" s="163" t="s">
        <v>83</v>
      </c>
      <c r="D8" s="163" t="s">
        <v>1</v>
      </c>
      <c r="E8" s="163"/>
      <c r="F8" s="163"/>
      <c r="G8" s="163"/>
      <c r="H8" s="163"/>
      <c r="I8" s="163"/>
      <c r="J8" s="163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63" t="s">
        <v>84</v>
      </c>
      <c r="V8" s="163" t="s">
        <v>85</v>
      </c>
      <c r="W8" s="163" t="s">
        <v>53</v>
      </c>
      <c r="X8" s="163"/>
      <c r="Y8" s="163"/>
      <c r="Z8" s="163"/>
      <c r="AA8" s="163"/>
      <c r="AB8" s="163"/>
      <c r="AC8" s="163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63" t="s">
        <v>32</v>
      </c>
      <c r="AO8" s="2"/>
      <c r="AP8" s="2"/>
      <c r="AQ8" s="2"/>
      <c r="AR8" s="2"/>
      <c r="AS8" s="2"/>
      <c r="AT8" s="2"/>
      <c r="AU8" s="2"/>
    </row>
    <row r="9" spans="1:47" s="3" customFormat="1" ht="57.75" customHeight="1" x14ac:dyDescent="0.2">
      <c r="A9" s="173"/>
      <c r="B9" s="163"/>
      <c r="C9" s="163"/>
      <c r="D9" s="70" t="s">
        <v>2</v>
      </c>
      <c r="E9" s="70" t="s">
        <v>3</v>
      </c>
      <c r="F9" s="70" t="s">
        <v>8</v>
      </c>
      <c r="G9" s="70" t="s">
        <v>4</v>
      </c>
      <c r="H9" s="71" t="s">
        <v>5</v>
      </c>
      <c r="I9" s="70" t="s">
        <v>6</v>
      </c>
      <c r="J9" s="70" t="s">
        <v>7</v>
      </c>
      <c r="K9" s="70" t="s">
        <v>21</v>
      </c>
      <c r="L9" s="70" t="s">
        <v>22</v>
      </c>
      <c r="M9" s="70" t="s">
        <v>23</v>
      </c>
      <c r="N9" s="70" t="s">
        <v>25</v>
      </c>
      <c r="O9" s="70" t="s">
        <v>24</v>
      </c>
      <c r="P9" s="70" t="s">
        <v>26</v>
      </c>
      <c r="Q9" s="70" t="s">
        <v>27</v>
      </c>
      <c r="R9" s="70" t="s">
        <v>28</v>
      </c>
      <c r="S9" s="70" t="s">
        <v>29</v>
      </c>
      <c r="T9" s="70" t="s">
        <v>30</v>
      </c>
      <c r="U9" s="163"/>
      <c r="V9" s="163"/>
      <c r="W9" s="70" t="s">
        <v>2</v>
      </c>
      <c r="X9" s="70" t="s">
        <v>3</v>
      </c>
      <c r="Y9" s="70" t="s">
        <v>8</v>
      </c>
      <c r="Z9" s="70" t="s">
        <v>4</v>
      </c>
      <c r="AA9" s="70" t="s">
        <v>5</v>
      </c>
      <c r="AB9" s="70" t="s">
        <v>6</v>
      </c>
      <c r="AC9" s="70" t="s">
        <v>7</v>
      </c>
      <c r="AD9" s="70" t="s">
        <v>21</v>
      </c>
      <c r="AE9" s="70" t="s">
        <v>22</v>
      </c>
      <c r="AF9" s="70" t="s">
        <v>23</v>
      </c>
      <c r="AG9" s="70" t="s">
        <v>25</v>
      </c>
      <c r="AH9" s="70" t="s">
        <v>24</v>
      </c>
      <c r="AI9" s="70" t="s">
        <v>26</v>
      </c>
      <c r="AJ9" s="70" t="s">
        <v>27</v>
      </c>
      <c r="AK9" s="70" t="s">
        <v>28</v>
      </c>
      <c r="AL9" s="70" t="s">
        <v>29</v>
      </c>
      <c r="AM9" s="70" t="s">
        <v>30</v>
      </c>
      <c r="AN9" s="163"/>
      <c r="AO9" s="2"/>
      <c r="AP9" s="2"/>
      <c r="AQ9" s="2"/>
      <c r="AR9" s="2"/>
      <c r="AS9" s="2"/>
      <c r="AT9" s="2"/>
      <c r="AU9" s="2"/>
    </row>
    <row r="10" spans="1:47" s="9" customFormat="1" ht="26.25" customHeight="1" x14ac:dyDescent="0.25">
      <c r="A10" s="170" t="s">
        <v>12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</row>
    <row r="11" spans="1:47" s="9" customFormat="1" ht="24" customHeight="1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</row>
    <row r="12" spans="1:47" ht="25.5" customHeight="1" x14ac:dyDescent="0.2">
      <c r="A12" s="164" t="s">
        <v>75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6"/>
      <c r="AO12" s="2"/>
      <c r="AP12" s="2"/>
      <c r="AQ12" s="2"/>
      <c r="AR12" s="2"/>
      <c r="AS12" s="2"/>
      <c r="AT12" s="2"/>
      <c r="AU12" s="2"/>
    </row>
    <row r="13" spans="1:47" ht="51.75" customHeight="1" x14ac:dyDescent="0.2">
      <c r="A13" s="158" t="s">
        <v>96</v>
      </c>
      <c r="B13" s="72" t="s">
        <v>55</v>
      </c>
      <c r="C13" s="73">
        <f>SUM(C14)</f>
        <v>686091073.22000003</v>
      </c>
      <c r="D13" s="99">
        <f t="shared" ref="D13:R13" si="0">SUM(D14)</f>
        <v>0</v>
      </c>
      <c r="E13" s="99">
        <f t="shared" si="0"/>
        <v>0</v>
      </c>
      <c r="F13" s="99">
        <f t="shared" si="0"/>
        <v>0</v>
      </c>
      <c r="G13" s="99">
        <f t="shared" si="0"/>
        <v>85590412.219999999</v>
      </c>
      <c r="H13" s="99">
        <v>25527932</v>
      </c>
      <c r="I13" s="99">
        <f t="shared" si="0"/>
        <v>76528581</v>
      </c>
      <c r="J13" s="99">
        <f t="shared" si="0"/>
        <v>57357760</v>
      </c>
      <c r="K13" s="99">
        <f t="shared" si="0"/>
        <v>67288028</v>
      </c>
      <c r="L13" s="99">
        <f t="shared" si="0"/>
        <v>72055162</v>
      </c>
      <c r="M13" s="99">
        <f t="shared" si="0"/>
        <v>72055162</v>
      </c>
      <c r="N13" s="99">
        <v>84012301</v>
      </c>
      <c r="O13" s="99">
        <f t="shared" si="0"/>
        <v>0</v>
      </c>
      <c r="P13" s="99">
        <f t="shared" si="0"/>
        <v>0</v>
      </c>
      <c r="Q13" s="99">
        <f t="shared" si="0"/>
        <v>0</v>
      </c>
      <c r="R13" s="99">
        <f t="shared" si="0"/>
        <v>60013628</v>
      </c>
      <c r="S13" s="99">
        <f>SUM(S14)</f>
        <v>60013628</v>
      </c>
      <c r="T13" s="99">
        <f t="shared" ref="T13" si="1">SUM(T14)</f>
        <v>61832224</v>
      </c>
      <c r="U13" s="161" t="s">
        <v>74</v>
      </c>
      <c r="V13" s="163"/>
      <c r="W13" s="163" t="s">
        <v>33</v>
      </c>
      <c r="X13" s="163" t="s">
        <v>33</v>
      </c>
      <c r="Y13" s="163" t="s">
        <v>33</v>
      </c>
      <c r="Z13" s="163" t="s">
        <v>33</v>
      </c>
      <c r="AA13" s="163" t="s">
        <v>35</v>
      </c>
      <c r="AB13" s="163" t="s">
        <v>35</v>
      </c>
      <c r="AC13" s="163" t="s">
        <v>35</v>
      </c>
      <c r="AD13" s="155" t="s">
        <v>33</v>
      </c>
      <c r="AE13" s="155" t="s">
        <v>33</v>
      </c>
      <c r="AF13" s="155" t="s">
        <v>33</v>
      </c>
      <c r="AG13" s="155" t="s">
        <v>33</v>
      </c>
      <c r="AH13" s="155" t="s">
        <v>33</v>
      </c>
      <c r="AI13" s="155" t="s">
        <v>33</v>
      </c>
      <c r="AJ13" s="155" t="s">
        <v>33</v>
      </c>
      <c r="AK13" s="155" t="s">
        <v>33</v>
      </c>
      <c r="AL13" s="155" t="s">
        <v>33</v>
      </c>
      <c r="AM13" s="155" t="s">
        <v>33</v>
      </c>
      <c r="AN13" s="163" t="s">
        <v>35</v>
      </c>
      <c r="AO13" s="2"/>
      <c r="AP13" s="2"/>
      <c r="AQ13" s="2"/>
      <c r="AR13" s="2"/>
      <c r="AS13" s="2"/>
      <c r="AT13" s="2"/>
      <c r="AU13" s="2"/>
    </row>
    <row r="14" spans="1:47" ht="100.5" customHeight="1" x14ac:dyDescent="0.2">
      <c r="A14" s="158"/>
      <c r="B14" s="72" t="s">
        <v>11</v>
      </c>
      <c r="C14" s="73">
        <f>SUM(C16+C19+C22+C24+C26+C28+C30+C32)</f>
        <v>686091073.22000003</v>
      </c>
      <c r="D14" s="99">
        <f t="shared" ref="D14:T14" si="2">SUM(D16+D19+D22+D24+D26+D28+D30+D32)</f>
        <v>0</v>
      </c>
      <c r="E14" s="99">
        <f t="shared" si="2"/>
        <v>0</v>
      </c>
      <c r="F14" s="99">
        <f t="shared" si="2"/>
        <v>0</v>
      </c>
      <c r="G14" s="99">
        <f t="shared" si="2"/>
        <v>85590412.219999999</v>
      </c>
      <c r="H14" s="103">
        <v>25527932</v>
      </c>
      <c r="I14" s="99">
        <f>SUM(I16+I19+I22+I24+I26+I28+H30+I32)</f>
        <v>76528581</v>
      </c>
      <c r="J14" s="99">
        <f>SUM(J16+J19+J22+J24+J26+J28+I30+J32)</f>
        <v>57357760</v>
      </c>
      <c r="K14" s="99">
        <f>SUM(K16+K19+K22+K24+K26+K28+J30+K32)</f>
        <v>67288028</v>
      </c>
      <c r="L14" s="99">
        <f>SUM(L16+L19+L22+L24+L26+M28+L30+L32)</f>
        <v>72055162</v>
      </c>
      <c r="M14" s="99">
        <f>SUM(M16+M19+M22+M24+M26+N28+M30+M32)</f>
        <v>72055162</v>
      </c>
      <c r="N14" s="103">
        <v>84012301</v>
      </c>
      <c r="O14" s="99">
        <f t="shared" si="2"/>
        <v>0</v>
      </c>
      <c r="P14" s="99">
        <f t="shared" si="2"/>
        <v>0</v>
      </c>
      <c r="Q14" s="99">
        <f t="shared" si="2"/>
        <v>0</v>
      </c>
      <c r="R14" s="99">
        <f t="shared" si="2"/>
        <v>60013628</v>
      </c>
      <c r="S14" s="99">
        <f t="shared" si="2"/>
        <v>60013628</v>
      </c>
      <c r="T14" s="99">
        <f t="shared" si="2"/>
        <v>61832224</v>
      </c>
      <c r="U14" s="108"/>
      <c r="V14" s="163"/>
      <c r="W14" s="163"/>
      <c r="X14" s="163"/>
      <c r="Y14" s="163"/>
      <c r="Z14" s="163"/>
      <c r="AA14" s="163"/>
      <c r="AB14" s="163"/>
      <c r="AC14" s="163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63"/>
      <c r="AO14" s="2"/>
      <c r="AP14" s="2"/>
      <c r="AQ14" s="2"/>
      <c r="AR14" s="2"/>
      <c r="AS14" s="2"/>
      <c r="AT14" s="2"/>
      <c r="AU14" s="2"/>
    </row>
    <row r="15" spans="1:47" ht="87" customHeight="1" x14ac:dyDescent="0.2">
      <c r="A15" s="158" t="s">
        <v>17</v>
      </c>
      <c r="B15" s="98" t="s">
        <v>55</v>
      </c>
      <c r="C15" s="97">
        <f>SUM(C16)</f>
        <v>25527932</v>
      </c>
      <c r="D15" s="99">
        <f t="shared" ref="D15:T15" si="3">SUM(D16)</f>
        <v>0</v>
      </c>
      <c r="E15" s="99">
        <f t="shared" si="3"/>
        <v>0</v>
      </c>
      <c r="F15" s="99">
        <f t="shared" si="3"/>
        <v>0</v>
      </c>
      <c r="G15" s="103">
        <v>0</v>
      </c>
      <c r="H15" s="99">
        <v>25527932</v>
      </c>
      <c r="I15" s="99">
        <f t="shared" si="3"/>
        <v>0</v>
      </c>
      <c r="J15" s="99">
        <f t="shared" si="3"/>
        <v>0</v>
      </c>
      <c r="K15" s="99">
        <f t="shared" si="3"/>
        <v>0</v>
      </c>
      <c r="L15" s="99">
        <f t="shared" si="3"/>
        <v>0</v>
      </c>
      <c r="M15" s="99">
        <f t="shared" si="3"/>
        <v>0</v>
      </c>
      <c r="N15" s="99">
        <f t="shared" si="3"/>
        <v>0</v>
      </c>
      <c r="O15" s="99">
        <f t="shared" si="3"/>
        <v>0</v>
      </c>
      <c r="P15" s="99">
        <f t="shared" si="3"/>
        <v>0</v>
      </c>
      <c r="Q15" s="99">
        <f t="shared" si="3"/>
        <v>0</v>
      </c>
      <c r="R15" s="99">
        <f t="shared" si="3"/>
        <v>0</v>
      </c>
      <c r="S15" s="99">
        <f t="shared" si="3"/>
        <v>0</v>
      </c>
      <c r="T15" s="99">
        <f t="shared" si="3"/>
        <v>0</v>
      </c>
      <c r="U15" s="108"/>
      <c r="V15" s="159" t="s">
        <v>66</v>
      </c>
      <c r="W15" s="155" t="s">
        <v>34</v>
      </c>
      <c r="X15" s="155" t="s">
        <v>34</v>
      </c>
      <c r="Y15" s="155" t="s">
        <v>34</v>
      </c>
      <c r="Z15" s="155">
        <v>100</v>
      </c>
      <c r="AA15" s="155" t="s">
        <v>34</v>
      </c>
      <c r="AB15" s="155" t="s">
        <v>34</v>
      </c>
      <c r="AC15" s="155" t="s">
        <v>34</v>
      </c>
      <c r="AD15" s="155" t="s">
        <v>34</v>
      </c>
      <c r="AE15" s="155" t="s">
        <v>34</v>
      </c>
      <c r="AF15" s="155" t="s">
        <v>34</v>
      </c>
      <c r="AG15" s="155" t="s">
        <v>34</v>
      </c>
      <c r="AH15" s="155" t="s">
        <v>34</v>
      </c>
      <c r="AI15" s="155" t="s">
        <v>34</v>
      </c>
      <c r="AJ15" s="155" t="s">
        <v>34</v>
      </c>
      <c r="AK15" s="155" t="s">
        <v>34</v>
      </c>
      <c r="AL15" s="155" t="s">
        <v>34</v>
      </c>
      <c r="AM15" s="155" t="s">
        <v>34</v>
      </c>
      <c r="AN15" s="155">
        <f>SUM(W15:AM17)</f>
        <v>100</v>
      </c>
      <c r="AO15" s="2"/>
      <c r="AP15" s="2"/>
      <c r="AQ15" s="2"/>
      <c r="AR15" s="2"/>
      <c r="AS15" s="2"/>
      <c r="AT15" s="2"/>
      <c r="AU15" s="2"/>
    </row>
    <row r="16" spans="1:47" ht="52.9" customHeight="1" x14ac:dyDescent="0.2">
      <c r="A16" s="158"/>
      <c r="B16" s="156" t="s">
        <v>11</v>
      </c>
      <c r="C16" s="157">
        <f>SUM(D16:T17)</f>
        <v>25527932</v>
      </c>
      <c r="D16" s="157">
        <v>0</v>
      </c>
      <c r="E16" s="157">
        <v>0</v>
      </c>
      <c r="F16" s="157">
        <v>0</v>
      </c>
      <c r="G16" s="157">
        <v>0</v>
      </c>
      <c r="H16" s="157">
        <v>25527932</v>
      </c>
      <c r="I16" s="157">
        <v>0</v>
      </c>
      <c r="J16" s="157">
        <v>0</v>
      </c>
      <c r="K16" s="157">
        <v>0</v>
      </c>
      <c r="L16" s="157">
        <v>0</v>
      </c>
      <c r="M16" s="157">
        <v>0</v>
      </c>
      <c r="N16" s="157">
        <v>0</v>
      </c>
      <c r="O16" s="157">
        <v>0</v>
      </c>
      <c r="P16" s="157">
        <v>0</v>
      </c>
      <c r="Q16" s="157">
        <v>0</v>
      </c>
      <c r="R16" s="157">
        <v>0</v>
      </c>
      <c r="S16" s="157">
        <v>0</v>
      </c>
      <c r="T16" s="157">
        <v>0</v>
      </c>
      <c r="U16" s="108"/>
      <c r="V16" s="113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2"/>
      <c r="AP16" s="2"/>
      <c r="AQ16" s="2"/>
      <c r="AR16" s="2"/>
      <c r="AS16" s="2"/>
      <c r="AT16" s="2"/>
      <c r="AU16" s="2"/>
    </row>
    <row r="17" spans="1:47" ht="46.5" customHeight="1" x14ac:dyDescent="0.2">
      <c r="A17" s="158"/>
      <c r="B17" s="15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08"/>
      <c r="V17" s="114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2"/>
      <c r="AP17" s="2"/>
      <c r="AQ17" s="2"/>
      <c r="AR17" s="2"/>
      <c r="AS17" s="2"/>
      <c r="AT17" s="2"/>
      <c r="AU17" s="2"/>
    </row>
    <row r="18" spans="1:47" ht="87" customHeight="1" x14ac:dyDescent="0.2">
      <c r="A18" s="158" t="s">
        <v>106</v>
      </c>
      <c r="B18" s="72" t="s">
        <v>55</v>
      </c>
      <c r="C18" s="73">
        <f>SUM(C19)</f>
        <v>32954299</v>
      </c>
      <c r="D18" s="73">
        <f>SUM(D19)</f>
        <v>0</v>
      </c>
      <c r="E18" s="73">
        <f t="shared" ref="E18:T18" si="4">SUM(E19)</f>
        <v>0</v>
      </c>
      <c r="F18" s="73">
        <f t="shared" si="4"/>
        <v>0</v>
      </c>
      <c r="G18" s="73">
        <f>SUM(G19)</f>
        <v>0</v>
      </c>
      <c r="H18" s="73">
        <f t="shared" si="4"/>
        <v>0</v>
      </c>
      <c r="I18" s="73">
        <f t="shared" si="4"/>
        <v>26062560</v>
      </c>
      <c r="J18" s="73">
        <f t="shared" si="4"/>
        <v>6891739</v>
      </c>
      <c r="K18" s="73">
        <f t="shared" si="4"/>
        <v>0</v>
      </c>
      <c r="L18" s="73">
        <f t="shared" si="4"/>
        <v>0</v>
      </c>
      <c r="M18" s="73">
        <f t="shared" si="4"/>
        <v>0</v>
      </c>
      <c r="N18" s="73">
        <f t="shared" si="4"/>
        <v>0</v>
      </c>
      <c r="O18" s="73">
        <f t="shared" si="4"/>
        <v>0</v>
      </c>
      <c r="P18" s="73">
        <f t="shared" si="4"/>
        <v>0</v>
      </c>
      <c r="Q18" s="73">
        <f t="shared" si="4"/>
        <v>0</v>
      </c>
      <c r="R18" s="73">
        <f t="shared" si="4"/>
        <v>0</v>
      </c>
      <c r="S18" s="73">
        <f t="shared" si="4"/>
        <v>0</v>
      </c>
      <c r="T18" s="73">
        <f t="shared" si="4"/>
        <v>0</v>
      </c>
      <c r="U18" s="113"/>
      <c r="V18" s="159" t="s">
        <v>66</v>
      </c>
      <c r="W18" s="155" t="s">
        <v>34</v>
      </c>
      <c r="X18" s="155" t="s">
        <v>34</v>
      </c>
      <c r="Y18" s="155" t="s">
        <v>34</v>
      </c>
      <c r="Z18" s="155" t="s">
        <v>9</v>
      </c>
      <c r="AA18" s="155" t="s">
        <v>34</v>
      </c>
      <c r="AB18" s="155">
        <v>76.48</v>
      </c>
      <c r="AC18" s="155">
        <v>23.52</v>
      </c>
      <c r="AD18" s="155" t="s">
        <v>34</v>
      </c>
      <c r="AE18" s="155" t="s">
        <v>34</v>
      </c>
      <c r="AF18" s="155" t="s">
        <v>34</v>
      </c>
      <c r="AG18" s="155" t="s">
        <v>34</v>
      </c>
      <c r="AH18" s="155" t="s">
        <v>34</v>
      </c>
      <c r="AI18" s="155" t="s">
        <v>34</v>
      </c>
      <c r="AJ18" s="155" t="s">
        <v>34</v>
      </c>
      <c r="AK18" s="155" t="s">
        <v>34</v>
      </c>
      <c r="AL18" s="155" t="s">
        <v>34</v>
      </c>
      <c r="AM18" s="155" t="s">
        <v>34</v>
      </c>
      <c r="AN18" s="155">
        <f>SUM(AB18:AC20)</f>
        <v>100</v>
      </c>
      <c r="AO18" s="2"/>
      <c r="AP18" s="2"/>
      <c r="AQ18" s="2"/>
      <c r="AR18" s="2"/>
      <c r="AS18" s="2"/>
      <c r="AT18" s="2"/>
      <c r="AU18" s="2"/>
    </row>
    <row r="19" spans="1:47" ht="52.9" customHeight="1" x14ac:dyDescent="0.2">
      <c r="A19" s="158"/>
      <c r="B19" s="156" t="s">
        <v>11</v>
      </c>
      <c r="C19" s="157">
        <f>SUM(D19:T20)</f>
        <v>32954299</v>
      </c>
      <c r="D19" s="157">
        <v>0</v>
      </c>
      <c r="E19" s="157">
        <v>0</v>
      </c>
      <c r="F19" s="157">
        <v>0</v>
      </c>
      <c r="G19" s="157">
        <v>0</v>
      </c>
      <c r="H19" s="157">
        <v>0</v>
      </c>
      <c r="I19" s="157">
        <v>26062560</v>
      </c>
      <c r="J19" s="157">
        <v>6891739</v>
      </c>
      <c r="K19" s="157">
        <v>0</v>
      </c>
      <c r="L19" s="157">
        <v>0</v>
      </c>
      <c r="M19" s="157">
        <v>0</v>
      </c>
      <c r="N19" s="157">
        <v>0</v>
      </c>
      <c r="O19" s="157">
        <v>0</v>
      </c>
      <c r="P19" s="157">
        <v>0</v>
      </c>
      <c r="Q19" s="157">
        <v>0</v>
      </c>
      <c r="R19" s="157">
        <v>0</v>
      </c>
      <c r="S19" s="157">
        <v>0</v>
      </c>
      <c r="T19" s="157">
        <v>0</v>
      </c>
      <c r="U19" s="113"/>
      <c r="V19" s="113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2"/>
      <c r="AP19" s="2"/>
      <c r="AQ19" s="2"/>
      <c r="AR19" s="2"/>
      <c r="AS19" s="2"/>
      <c r="AT19" s="2"/>
      <c r="AU19" s="2"/>
    </row>
    <row r="20" spans="1:47" ht="46.5" customHeight="1" x14ac:dyDescent="0.2">
      <c r="A20" s="158"/>
      <c r="B20" s="156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13"/>
      <c r="V20" s="114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2"/>
      <c r="AP20" s="2"/>
      <c r="AQ20" s="2"/>
      <c r="AR20" s="2"/>
      <c r="AS20" s="2"/>
      <c r="AT20" s="2"/>
      <c r="AU20" s="2"/>
    </row>
    <row r="21" spans="1:47" ht="82.15" customHeight="1" x14ac:dyDescent="0.2">
      <c r="A21" s="158" t="s">
        <v>97</v>
      </c>
      <c r="B21" s="95" t="s">
        <v>55</v>
      </c>
      <c r="C21" s="94">
        <f>SUM(C22)</f>
        <v>26003516</v>
      </c>
      <c r="D21" s="94">
        <f>D22</f>
        <v>0</v>
      </c>
      <c r="E21" s="94">
        <f t="shared" ref="E21:T21" si="5">E22</f>
        <v>0</v>
      </c>
      <c r="F21" s="94">
        <f t="shared" si="5"/>
        <v>0</v>
      </c>
      <c r="G21" s="94">
        <f>G22</f>
        <v>26003516</v>
      </c>
      <c r="H21" s="94">
        <f t="shared" si="5"/>
        <v>0</v>
      </c>
      <c r="I21" s="94">
        <f t="shared" si="5"/>
        <v>0</v>
      </c>
      <c r="J21" s="94">
        <f t="shared" si="5"/>
        <v>0</v>
      </c>
      <c r="K21" s="94">
        <f t="shared" si="5"/>
        <v>0</v>
      </c>
      <c r="L21" s="94">
        <f t="shared" si="5"/>
        <v>0</v>
      </c>
      <c r="M21" s="94">
        <f t="shared" si="5"/>
        <v>0</v>
      </c>
      <c r="N21" s="94">
        <f t="shared" si="5"/>
        <v>0</v>
      </c>
      <c r="O21" s="94">
        <f t="shared" si="5"/>
        <v>0</v>
      </c>
      <c r="P21" s="94">
        <f t="shared" si="5"/>
        <v>0</v>
      </c>
      <c r="Q21" s="94">
        <f t="shared" si="5"/>
        <v>0</v>
      </c>
      <c r="R21" s="94">
        <f t="shared" si="5"/>
        <v>0</v>
      </c>
      <c r="S21" s="94">
        <f t="shared" si="5"/>
        <v>0</v>
      </c>
      <c r="T21" s="94">
        <f t="shared" si="5"/>
        <v>0</v>
      </c>
      <c r="U21" s="113"/>
      <c r="V21" s="159" t="s">
        <v>66</v>
      </c>
      <c r="W21" s="155" t="s">
        <v>34</v>
      </c>
      <c r="X21" s="155" t="s">
        <v>34</v>
      </c>
      <c r="Y21" s="155" t="s">
        <v>34</v>
      </c>
      <c r="Z21" s="155">
        <v>100</v>
      </c>
      <c r="AA21" s="155" t="s">
        <v>34</v>
      </c>
      <c r="AB21" s="155" t="s">
        <v>34</v>
      </c>
      <c r="AC21" s="155" t="s">
        <v>34</v>
      </c>
      <c r="AD21" s="155" t="s">
        <v>34</v>
      </c>
      <c r="AE21" s="155" t="s">
        <v>34</v>
      </c>
      <c r="AF21" s="155" t="s">
        <v>34</v>
      </c>
      <c r="AG21" s="155" t="s">
        <v>34</v>
      </c>
      <c r="AH21" s="155" t="s">
        <v>34</v>
      </c>
      <c r="AI21" s="155" t="s">
        <v>34</v>
      </c>
      <c r="AJ21" s="155" t="s">
        <v>34</v>
      </c>
      <c r="AK21" s="155" t="s">
        <v>34</v>
      </c>
      <c r="AL21" s="155" t="s">
        <v>34</v>
      </c>
      <c r="AM21" s="155" t="s">
        <v>34</v>
      </c>
      <c r="AN21" s="155">
        <f>SUM(W21:AM22)</f>
        <v>100</v>
      </c>
      <c r="AO21" s="2"/>
      <c r="AP21" s="2"/>
      <c r="AQ21" s="2"/>
      <c r="AR21" s="2"/>
      <c r="AS21" s="2"/>
      <c r="AT21" s="2"/>
      <c r="AU21" s="2"/>
    </row>
    <row r="22" spans="1:47" ht="83.45" customHeight="1" x14ac:dyDescent="0.2">
      <c r="A22" s="158"/>
      <c r="B22" s="95" t="s">
        <v>11</v>
      </c>
      <c r="C22" s="94">
        <f>SUM(D22:T22)</f>
        <v>26003516</v>
      </c>
      <c r="D22" s="94">
        <v>0</v>
      </c>
      <c r="E22" s="94">
        <v>0</v>
      </c>
      <c r="F22" s="94">
        <v>0</v>
      </c>
      <c r="G22" s="94">
        <v>26003516</v>
      </c>
      <c r="H22" s="94">
        <v>0</v>
      </c>
      <c r="I22" s="94">
        <v>0</v>
      </c>
      <c r="J22" s="94">
        <v>0</v>
      </c>
      <c r="K22" s="94">
        <v>0</v>
      </c>
      <c r="L22" s="94">
        <v>0</v>
      </c>
      <c r="M22" s="94">
        <v>0</v>
      </c>
      <c r="N22" s="94">
        <v>0</v>
      </c>
      <c r="O22" s="94">
        <v>0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114"/>
      <c r="V22" s="114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2"/>
      <c r="AP22" s="2"/>
      <c r="AQ22" s="2"/>
      <c r="AR22" s="2"/>
      <c r="AS22" s="2"/>
      <c r="AT22" s="2"/>
      <c r="AU22" s="2"/>
    </row>
    <row r="23" spans="1:47" ht="83.45" customHeight="1" x14ac:dyDescent="0.2">
      <c r="A23" s="160" t="s">
        <v>98</v>
      </c>
      <c r="B23" s="95" t="s">
        <v>55</v>
      </c>
      <c r="C23" s="94">
        <f>SUM(C24)</f>
        <v>59586896.219999999</v>
      </c>
      <c r="D23" s="94">
        <v>0</v>
      </c>
      <c r="E23" s="94">
        <v>0</v>
      </c>
      <c r="F23" s="94">
        <v>0</v>
      </c>
      <c r="G23" s="94">
        <v>59586896.219999999</v>
      </c>
      <c r="H23" s="94">
        <v>0</v>
      </c>
      <c r="I23" s="94">
        <v>0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>
        <v>0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161" t="s">
        <v>105</v>
      </c>
      <c r="V23" s="159" t="s">
        <v>66</v>
      </c>
      <c r="W23" s="155" t="s">
        <v>9</v>
      </c>
      <c r="X23" s="155" t="s">
        <v>9</v>
      </c>
      <c r="Y23" s="155" t="s">
        <v>9</v>
      </c>
      <c r="Z23" s="155">
        <v>100</v>
      </c>
      <c r="AA23" s="155" t="s">
        <v>9</v>
      </c>
      <c r="AB23" s="155" t="s">
        <v>9</v>
      </c>
      <c r="AC23" s="155" t="s">
        <v>9</v>
      </c>
      <c r="AD23" s="155" t="s">
        <v>9</v>
      </c>
      <c r="AE23" s="155" t="s">
        <v>9</v>
      </c>
      <c r="AF23" s="155" t="s">
        <v>9</v>
      </c>
      <c r="AG23" s="155" t="s">
        <v>9</v>
      </c>
      <c r="AH23" s="155" t="s">
        <v>9</v>
      </c>
      <c r="AI23" s="155" t="s">
        <v>9</v>
      </c>
      <c r="AJ23" s="155" t="s">
        <v>9</v>
      </c>
      <c r="AK23" s="155" t="s">
        <v>9</v>
      </c>
      <c r="AL23" s="155" t="s">
        <v>9</v>
      </c>
      <c r="AM23" s="155" t="s">
        <v>9</v>
      </c>
      <c r="AN23" s="155">
        <f>SUM(W23:AM24)</f>
        <v>100</v>
      </c>
      <c r="AO23" s="2"/>
      <c r="AP23" s="2"/>
      <c r="AQ23" s="2"/>
      <c r="AR23" s="2"/>
      <c r="AS23" s="2"/>
      <c r="AT23" s="2"/>
      <c r="AU23" s="2"/>
    </row>
    <row r="24" spans="1:47" ht="83.45" customHeight="1" x14ac:dyDescent="0.2">
      <c r="A24" s="109"/>
      <c r="B24" s="95" t="s">
        <v>11</v>
      </c>
      <c r="C24" s="94">
        <f>SUM(D24:T24)</f>
        <v>59586896.219999999</v>
      </c>
      <c r="D24" s="94">
        <v>0</v>
      </c>
      <c r="E24" s="94">
        <v>0</v>
      </c>
      <c r="F24" s="94">
        <v>0</v>
      </c>
      <c r="G24" s="94">
        <v>59586896.219999999</v>
      </c>
      <c r="H24" s="94">
        <v>0</v>
      </c>
      <c r="I24" s="94">
        <v>0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>
        <v>0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162"/>
      <c r="V24" s="114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2"/>
      <c r="AP24" s="2"/>
      <c r="AQ24" s="2"/>
      <c r="AR24" s="2"/>
      <c r="AS24" s="2"/>
      <c r="AT24" s="2"/>
      <c r="AU24" s="2"/>
    </row>
    <row r="25" spans="1:47" ht="89.25" customHeight="1" x14ac:dyDescent="0.2">
      <c r="A25" s="156" t="s">
        <v>101</v>
      </c>
      <c r="B25" s="72" t="s">
        <v>55</v>
      </c>
      <c r="C25" s="73">
        <f>SUM(C26)</f>
        <v>119571390</v>
      </c>
      <c r="D25" s="73">
        <f t="shared" ref="D25:T25" si="6">SUM(D26)</f>
        <v>0</v>
      </c>
      <c r="E25" s="73">
        <f t="shared" si="6"/>
        <v>0</v>
      </c>
      <c r="F25" s="73">
        <f t="shared" si="6"/>
        <v>0</v>
      </c>
      <c r="G25" s="76">
        <v>0</v>
      </c>
      <c r="H25" s="73">
        <f>SUM(H26)</f>
        <v>0</v>
      </c>
      <c r="I25" s="73">
        <f t="shared" si="6"/>
        <v>0</v>
      </c>
      <c r="J25" s="73">
        <f t="shared" si="6"/>
        <v>0</v>
      </c>
      <c r="K25" s="73">
        <f t="shared" si="6"/>
        <v>0</v>
      </c>
      <c r="L25" s="73">
        <f t="shared" si="6"/>
        <v>35871417</v>
      </c>
      <c r="M25" s="73">
        <f t="shared" si="6"/>
        <v>35871417</v>
      </c>
      <c r="N25" s="73">
        <f t="shared" si="6"/>
        <v>47828556</v>
      </c>
      <c r="O25" s="73">
        <f t="shared" si="6"/>
        <v>0</v>
      </c>
      <c r="P25" s="73">
        <f t="shared" si="6"/>
        <v>0</v>
      </c>
      <c r="Q25" s="73">
        <f t="shared" si="6"/>
        <v>0</v>
      </c>
      <c r="R25" s="73">
        <f t="shared" si="6"/>
        <v>0</v>
      </c>
      <c r="S25" s="73">
        <f t="shared" si="6"/>
        <v>0</v>
      </c>
      <c r="T25" s="73">
        <f t="shared" si="6"/>
        <v>0</v>
      </c>
      <c r="U25" s="106" t="s">
        <v>74</v>
      </c>
      <c r="V25" s="77" t="s">
        <v>65</v>
      </c>
      <c r="W25" s="78" t="s">
        <v>34</v>
      </c>
      <c r="X25" s="78" t="s">
        <v>34</v>
      </c>
      <c r="Y25" s="78" t="s">
        <v>34</v>
      </c>
      <c r="Z25" s="78" t="s">
        <v>34</v>
      </c>
      <c r="AA25" s="78" t="s">
        <v>34</v>
      </c>
      <c r="AB25" s="78" t="s">
        <v>34</v>
      </c>
      <c r="AC25" s="78" t="s">
        <v>34</v>
      </c>
      <c r="AD25" s="78" t="s">
        <v>34</v>
      </c>
      <c r="AE25" s="78">
        <v>1</v>
      </c>
      <c r="AF25" s="78" t="s">
        <v>34</v>
      </c>
      <c r="AG25" s="78" t="s">
        <v>34</v>
      </c>
      <c r="AH25" s="78" t="s">
        <v>34</v>
      </c>
      <c r="AI25" s="78" t="s">
        <v>34</v>
      </c>
      <c r="AJ25" s="78" t="s">
        <v>34</v>
      </c>
      <c r="AK25" s="78" t="s">
        <v>34</v>
      </c>
      <c r="AL25" s="78" t="s">
        <v>34</v>
      </c>
      <c r="AM25" s="78" t="s">
        <v>34</v>
      </c>
      <c r="AN25" s="78">
        <v>1</v>
      </c>
      <c r="AO25" s="2"/>
      <c r="AP25" s="2"/>
      <c r="AQ25" s="2"/>
      <c r="AR25" s="2"/>
      <c r="AS25" s="2"/>
      <c r="AT25" s="2"/>
      <c r="AU25" s="2"/>
    </row>
    <row r="26" spans="1:47" ht="99.75" customHeight="1" x14ac:dyDescent="0.2">
      <c r="A26" s="156"/>
      <c r="B26" s="72" t="s">
        <v>11</v>
      </c>
      <c r="C26" s="73">
        <f>SUM(D26:T26)</f>
        <v>119571390</v>
      </c>
      <c r="D26" s="73">
        <v>0</v>
      </c>
      <c r="E26" s="73">
        <v>0</v>
      </c>
      <c r="F26" s="73">
        <v>0</v>
      </c>
      <c r="G26" s="76">
        <v>0</v>
      </c>
      <c r="H26" s="73">
        <v>0</v>
      </c>
      <c r="I26" s="73">
        <v>0</v>
      </c>
      <c r="J26" s="73">
        <v>0</v>
      </c>
      <c r="K26" s="73">
        <v>0</v>
      </c>
      <c r="L26" s="73">
        <v>35871417</v>
      </c>
      <c r="M26" s="73">
        <v>35871417</v>
      </c>
      <c r="N26" s="73">
        <v>47828556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107"/>
      <c r="V26" s="75" t="s">
        <v>66</v>
      </c>
      <c r="W26" s="70" t="s">
        <v>34</v>
      </c>
      <c r="X26" s="70" t="s">
        <v>34</v>
      </c>
      <c r="Y26" s="70" t="s">
        <v>34</v>
      </c>
      <c r="Z26" s="70" t="s">
        <v>34</v>
      </c>
      <c r="AA26" s="70" t="s">
        <v>34</v>
      </c>
      <c r="AB26" s="70" t="s">
        <v>34</v>
      </c>
      <c r="AC26" s="70" t="s">
        <v>34</v>
      </c>
      <c r="AD26" s="70" t="s">
        <v>34</v>
      </c>
      <c r="AE26" s="70">
        <v>30</v>
      </c>
      <c r="AF26" s="70">
        <v>60</v>
      </c>
      <c r="AG26" s="70">
        <v>100</v>
      </c>
      <c r="AH26" s="70" t="s">
        <v>34</v>
      </c>
      <c r="AI26" s="70" t="s">
        <v>34</v>
      </c>
      <c r="AJ26" s="70" t="s">
        <v>34</v>
      </c>
      <c r="AK26" s="70" t="s">
        <v>34</v>
      </c>
      <c r="AL26" s="70" t="s">
        <v>34</v>
      </c>
      <c r="AM26" s="70" t="s">
        <v>34</v>
      </c>
      <c r="AN26" s="70">
        <v>100</v>
      </c>
      <c r="AO26" s="2"/>
      <c r="AP26" s="2"/>
      <c r="AQ26" s="2"/>
      <c r="AR26" s="2"/>
      <c r="AS26" s="2"/>
      <c r="AT26" s="2"/>
      <c r="AU26" s="2"/>
    </row>
    <row r="27" spans="1:47" ht="88.5" customHeight="1" x14ac:dyDescent="0.2">
      <c r="A27" s="156" t="s">
        <v>102</v>
      </c>
      <c r="B27" s="72" t="s">
        <v>55</v>
      </c>
      <c r="C27" s="73">
        <f>SUM(C28)</f>
        <v>72367490</v>
      </c>
      <c r="D27" s="73">
        <f t="shared" ref="D27:T27" si="7">SUM(D28)</f>
        <v>0</v>
      </c>
      <c r="E27" s="73">
        <f t="shared" si="7"/>
        <v>0</v>
      </c>
      <c r="F27" s="73">
        <f t="shared" si="7"/>
        <v>0</v>
      </c>
      <c r="G27" s="73">
        <f t="shared" si="7"/>
        <v>0</v>
      </c>
      <c r="H27" s="73">
        <f t="shared" si="7"/>
        <v>0</v>
      </c>
      <c r="I27" s="73">
        <f t="shared" si="7"/>
        <v>0</v>
      </c>
      <c r="J27" s="73">
        <f t="shared" si="7"/>
        <v>0</v>
      </c>
      <c r="K27" s="73">
        <f t="shared" si="7"/>
        <v>0</v>
      </c>
      <c r="L27" s="100">
        <v>0</v>
      </c>
      <c r="M27" s="73">
        <f>SUM(M28)</f>
        <v>36183745</v>
      </c>
      <c r="N27" s="73">
        <f>SUM(N28)</f>
        <v>36183745</v>
      </c>
      <c r="O27" s="73">
        <f t="shared" si="7"/>
        <v>0</v>
      </c>
      <c r="P27" s="73">
        <f t="shared" si="7"/>
        <v>0</v>
      </c>
      <c r="Q27" s="73">
        <f t="shared" si="7"/>
        <v>0</v>
      </c>
      <c r="R27" s="73">
        <f t="shared" si="7"/>
        <v>0</v>
      </c>
      <c r="S27" s="73">
        <f t="shared" si="7"/>
        <v>0</v>
      </c>
      <c r="T27" s="73">
        <f t="shared" si="7"/>
        <v>0</v>
      </c>
      <c r="U27" s="107"/>
      <c r="V27" s="75" t="s">
        <v>65</v>
      </c>
      <c r="W27" s="70" t="s">
        <v>34</v>
      </c>
      <c r="X27" s="70" t="s">
        <v>34</v>
      </c>
      <c r="Y27" s="70" t="s">
        <v>34</v>
      </c>
      <c r="Z27" s="70" t="s">
        <v>34</v>
      </c>
      <c r="AA27" s="70" t="s">
        <v>34</v>
      </c>
      <c r="AB27" s="70" t="s">
        <v>34</v>
      </c>
      <c r="AC27" s="70" t="s">
        <v>34</v>
      </c>
      <c r="AD27" s="70" t="s">
        <v>34</v>
      </c>
      <c r="AE27" s="70" t="s">
        <v>34</v>
      </c>
      <c r="AF27" s="70">
        <v>1</v>
      </c>
      <c r="AG27" s="70" t="s">
        <v>34</v>
      </c>
      <c r="AH27" s="70" t="s">
        <v>34</v>
      </c>
      <c r="AI27" s="70" t="s">
        <v>34</v>
      </c>
      <c r="AJ27" s="70" t="s">
        <v>34</v>
      </c>
      <c r="AK27" s="85" t="s">
        <v>34</v>
      </c>
      <c r="AL27" s="70" t="s">
        <v>34</v>
      </c>
      <c r="AM27" s="70" t="s">
        <v>34</v>
      </c>
      <c r="AN27" s="70">
        <v>1</v>
      </c>
      <c r="AO27" s="2"/>
      <c r="AP27" s="2"/>
      <c r="AQ27" s="2"/>
      <c r="AR27" s="2"/>
      <c r="AS27" s="2"/>
      <c r="AT27" s="2"/>
      <c r="AU27" s="2"/>
    </row>
    <row r="28" spans="1:47" ht="101.25" customHeight="1" x14ac:dyDescent="0.2">
      <c r="A28" s="156"/>
      <c r="B28" s="72" t="s">
        <v>11</v>
      </c>
      <c r="C28" s="73">
        <f>SUM(D28:T28)</f>
        <v>72367490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2">
        <v>0</v>
      </c>
      <c r="M28" s="73">
        <v>36183745</v>
      </c>
      <c r="N28" s="73">
        <v>36183745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107"/>
      <c r="V28" s="75" t="s">
        <v>66</v>
      </c>
      <c r="W28" s="70" t="s">
        <v>34</v>
      </c>
      <c r="X28" s="70" t="s">
        <v>34</v>
      </c>
      <c r="Y28" s="70" t="s">
        <v>34</v>
      </c>
      <c r="Z28" s="70" t="s">
        <v>34</v>
      </c>
      <c r="AA28" s="70" t="s">
        <v>34</v>
      </c>
      <c r="AB28" s="70" t="s">
        <v>34</v>
      </c>
      <c r="AC28" s="70" t="s">
        <v>34</v>
      </c>
      <c r="AD28" s="70" t="s">
        <v>34</v>
      </c>
      <c r="AE28" s="70" t="s">
        <v>34</v>
      </c>
      <c r="AF28" s="70">
        <v>50</v>
      </c>
      <c r="AG28" s="70">
        <v>50</v>
      </c>
      <c r="AH28" s="70" t="s">
        <v>34</v>
      </c>
      <c r="AI28" s="70" t="s">
        <v>34</v>
      </c>
      <c r="AJ28" s="70" t="s">
        <v>34</v>
      </c>
      <c r="AK28" s="86" t="s">
        <v>34</v>
      </c>
      <c r="AL28" s="84" t="s">
        <v>34</v>
      </c>
      <c r="AM28" s="70" t="s">
        <v>34</v>
      </c>
      <c r="AN28" s="70">
        <v>100</v>
      </c>
      <c r="AO28" s="2"/>
      <c r="AP28" s="2"/>
      <c r="AQ28" s="2"/>
      <c r="AR28" s="2"/>
      <c r="AS28" s="2"/>
      <c r="AT28" s="2"/>
      <c r="AU28" s="2"/>
    </row>
    <row r="29" spans="1:47" ht="88.5" customHeight="1" x14ac:dyDescent="0.2">
      <c r="A29" s="158" t="s">
        <v>103</v>
      </c>
      <c r="B29" s="72" t="s">
        <v>55</v>
      </c>
      <c r="C29" s="73">
        <f>SUM(C30)</f>
        <v>168220070</v>
      </c>
      <c r="D29" s="73">
        <f t="shared" ref="D29:T29" si="8">SUM(D30)</f>
        <v>0</v>
      </c>
      <c r="E29" s="73">
        <f t="shared" si="8"/>
        <v>0</v>
      </c>
      <c r="F29" s="73">
        <f t="shared" si="8"/>
        <v>0</v>
      </c>
      <c r="G29" s="73">
        <f t="shared" si="8"/>
        <v>0</v>
      </c>
      <c r="H29" s="73">
        <f>SUM(H30)</f>
        <v>50466021</v>
      </c>
      <c r="I29" s="73">
        <f>SUM(I30)</f>
        <v>50466021</v>
      </c>
      <c r="J29" s="73">
        <f>SUM(J30)</f>
        <v>67288028</v>
      </c>
      <c r="K29" s="101">
        <v>0</v>
      </c>
      <c r="L29" s="73">
        <f t="shared" si="8"/>
        <v>0</v>
      </c>
      <c r="M29" s="73">
        <f t="shared" si="8"/>
        <v>0</v>
      </c>
      <c r="N29" s="73">
        <f t="shared" si="8"/>
        <v>0</v>
      </c>
      <c r="O29" s="73">
        <f t="shared" si="8"/>
        <v>0</v>
      </c>
      <c r="P29" s="73">
        <f t="shared" si="8"/>
        <v>0</v>
      </c>
      <c r="Q29" s="73">
        <f t="shared" si="8"/>
        <v>0</v>
      </c>
      <c r="R29" s="73">
        <f t="shared" si="8"/>
        <v>0</v>
      </c>
      <c r="S29" s="73">
        <f t="shared" si="8"/>
        <v>0</v>
      </c>
      <c r="T29" s="73">
        <f t="shared" si="8"/>
        <v>0</v>
      </c>
      <c r="U29" s="107"/>
      <c r="V29" s="75" t="s">
        <v>65</v>
      </c>
      <c r="W29" s="70" t="s">
        <v>34</v>
      </c>
      <c r="X29" s="70" t="s">
        <v>34</v>
      </c>
      <c r="Y29" s="70" t="s">
        <v>34</v>
      </c>
      <c r="Z29" s="70" t="s">
        <v>34</v>
      </c>
      <c r="AA29" s="70">
        <v>1</v>
      </c>
      <c r="AB29" s="70" t="s">
        <v>34</v>
      </c>
      <c r="AC29" s="70" t="s">
        <v>34</v>
      </c>
      <c r="AD29" s="70" t="s">
        <v>34</v>
      </c>
      <c r="AE29" s="70" t="s">
        <v>34</v>
      </c>
      <c r="AF29" s="70" t="s">
        <v>34</v>
      </c>
      <c r="AG29" s="70" t="s">
        <v>34</v>
      </c>
      <c r="AH29" s="70" t="s">
        <v>34</v>
      </c>
      <c r="AI29" s="70" t="s">
        <v>34</v>
      </c>
      <c r="AJ29" s="70" t="s">
        <v>34</v>
      </c>
      <c r="AK29" s="70" t="s">
        <v>34</v>
      </c>
      <c r="AL29" s="70" t="s">
        <v>34</v>
      </c>
      <c r="AM29" s="70" t="s">
        <v>34</v>
      </c>
      <c r="AN29" s="70">
        <v>1</v>
      </c>
      <c r="AO29" s="2"/>
      <c r="AP29" s="2"/>
      <c r="AQ29" s="2"/>
      <c r="AR29" s="2"/>
      <c r="AS29" s="2"/>
      <c r="AT29" s="2"/>
      <c r="AU29" s="2"/>
    </row>
    <row r="30" spans="1:47" ht="99.75" customHeight="1" x14ac:dyDescent="0.2">
      <c r="A30" s="158"/>
      <c r="B30" s="72" t="s">
        <v>11</v>
      </c>
      <c r="C30" s="73">
        <f>SUM(D30:T30)</f>
        <v>168220070</v>
      </c>
      <c r="D30" s="73">
        <v>0</v>
      </c>
      <c r="E30" s="73">
        <v>0</v>
      </c>
      <c r="F30" s="73"/>
      <c r="G30" s="73">
        <v>0</v>
      </c>
      <c r="H30" s="73">
        <v>50466021</v>
      </c>
      <c r="I30" s="73">
        <v>50466021</v>
      </c>
      <c r="J30" s="73">
        <v>67288028</v>
      </c>
      <c r="K30" s="10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107"/>
      <c r="V30" s="75" t="s">
        <v>66</v>
      </c>
      <c r="W30" s="70" t="s">
        <v>34</v>
      </c>
      <c r="X30" s="70" t="s">
        <v>34</v>
      </c>
      <c r="Y30" s="70" t="s">
        <v>34</v>
      </c>
      <c r="Z30" s="70" t="s">
        <v>34</v>
      </c>
      <c r="AA30" s="70">
        <v>30</v>
      </c>
      <c r="AB30" s="70">
        <v>60</v>
      </c>
      <c r="AC30" s="70">
        <v>100</v>
      </c>
      <c r="AD30" s="1" t="s">
        <v>34</v>
      </c>
      <c r="AE30" s="70" t="s">
        <v>34</v>
      </c>
      <c r="AF30" s="70" t="s">
        <v>34</v>
      </c>
      <c r="AG30" s="70" t="s">
        <v>34</v>
      </c>
      <c r="AH30" s="70" t="s">
        <v>34</v>
      </c>
      <c r="AI30" s="70" t="s">
        <v>34</v>
      </c>
      <c r="AJ30" s="70" t="s">
        <v>34</v>
      </c>
      <c r="AK30" s="70" t="s">
        <v>34</v>
      </c>
      <c r="AL30" s="70" t="s">
        <v>34</v>
      </c>
      <c r="AM30" s="70" t="s">
        <v>34</v>
      </c>
      <c r="AN30" s="70">
        <v>100</v>
      </c>
      <c r="AO30" s="2"/>
      <c r="AP30" s="2"/>
      <c r="AQ30" s="2"/>
      <c r="AR30" s="2"/>
      <c r="AS30" s="2"/>
      <c r="AT30" s="2"/>
      <c r="AU30" s="2"/>
    </row>
    <row r="31" spans="1:47" ht="89.25" customHeight="1" x14ac:dyDescent="0.2">
      <c r="A31" s="158" t="s">
        <v>104</v>
      </c>
      <c r="B31" s="89" t="s">
        <v>55</v>
      </c>
      <c r="C31" s="87">
        <f>SUM(C32)</f>
        <v>181859480</v>
      </c>
      <c r="D31" s="87">
        <f>D32</f>
        <v>0</v>
      </c>
      <c r="E31" s="87">
        <f t="shared" ref="E31:T31" si="9">E32</f>
        <v>0</v>
      </c>
      <c r="F31" s="87">
        <f>F32</f>
        <v>0</v>
      </c>
      <c r="G31" s="87">
        <f t="shared" si="9"/>
        <v>0</v>
      </c>
      <c r="H31" s="87">
        <f t="shared" si="9"/>
        <v>0</v>
      </c>
      <c r="I31" s="87">
        <f t="shared" si="9"/>
        <v>0</v>
      </c>
      <c r="J31" s="87">
        <f t="shared" si="9"/>
        <v>0</v>
      </c>
      <c r="K31" s="87">
        <f t="shared" si="9"/>
        <v>0</v>
      </c>
      <c r="L31" s="87">
        <f t="shared" si="9"/>
        <v>0</v>
      </c>
      <c r="M31" s="87">
        <f t="shared" si="9"/>
        <v>0</v>
      </c>
      <c r="N31" s="87">
        <f t="shared" si="9"/>
        <v>0</v>
      </c>
      <c r="O31" s="87">
        <f t="shared" si="9"/>
        <v>0</v>
      </c>
      <c r="P31" s="87">
        <f t="shared" si="9"/>
        <v>0</v>
      </c>
      <c r="Q31" s="87">
        <f t="shared" si="9"/>
        <v>0</v>
      </c>
      <c r="R31" s="87">
        <f t="shared" si="9"/>
        <v>60013628</v>
      </c>
      <c r="S31" s="87">
        <f t="shared" si="9"/>
        <v>60013628</v>
      </c>
      <c r="T31" s="87">
        <f t="shared" si="9"/>
        <v>61832224</v>
      </c>
      <c r="U31" s="107"/>
      <c r="V31" s="90" t="s">
        <v>65</v>
      </c>
      <c r="W31" s="88" t="s">
        <v>34</v>
      </c>
      <c r="X31" s="88" t="s">
        <v>34</v>
      </c>
      <c r="Y31" s="88" t="s">
        <v>34</v>
      </c>
      <c r="Z31" s="88" t="s">
        <v>34</v>
      </c>
      <c r="AA31" s="88" t="s">
        <v>34</v>
      </c>
      <c r="AB31" s="88" t="s">
        <v>34</v>
      </c>
      <c r="AC31" s="88" t="s">
        <v>34</v>
      </c>
      <c r="AD31" s="88" t="s">
        <v>110</v>
      </c>
      <c r="AE31" s="88">
        <v>1</v>
      </c>
      <c r="AF31" s="88" t="s">
        <v>34</v>
      </c>
      <c r="AG31" s="88" t="s">
        <v>34</v>
      </c>
      <c r="AH31" s="88" t="s">
        <v>34</v>
      </c>
      <c r="AI31" s="88" t="s">
        <v>34</v>
      </c>
      <c r="AJ31" s="88" t="s">
        <v>34</v>
      </c>
      <c r="AK31" s="88" t="s">
        <v>34</v>
      </c>
      <c r="AL31" s="88" t="s">
        <v>34</v>
      </c>
      <c r="AM31" s="88" t="s">
        <v>34</v>
      </c>
      <c r="AN31" s="88">
        <v>1</v>
      </c>
      <c r="AO31" s="2"/>
      <c r="AP31" s="2"/>
      <c r="AQ31" s="2"/>
      <c r="AR31" s="2"/>
      <c r="AS31" s="2"/>
      <c r="AT31" s="2"/>
      <c r="AU31" s="2"/>
    </row>
    <row r="32" spans="1:47" ht="99.75" customHeight="1" x14ac:dyDescent="0.2">
      <c r="A32" s="158"/>
      <c r="B32" s="89" t="s">
        <v>11</v>
      </c>
      <c r="C32" s="87">
        <f>SUM(D32:T32)</f>
        <v>181859480</v>
      </c>
      <c r="D32" s="87"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7">
        <v>60013628</v>
      </c>
      <c r="S32" s="87">
        <v>60013628</v>
      </c>
      <c r="T32" s="87">
        <v>61832224</v>
      </c>
      <c r="U32" s="107"/>
      <c r="V32" s="90" t="s">
        <v>66</v>
      </c>
      <c r="W32" s="88" t="s">
        <v>34</v>
      </c>
      <c r="X32" s="88" t="s">
        <v>34</v>
      </c>
      <c r="Y32" s="88" t="s">
        <v>34</v>
      </c>
      <c r="Z32" s="88" t="s">
        <v>34</v>
      </c>
      <c r="AA32" s="88" t="s">
        <v>34</v>
      </c>
      <c r="AB32" s="88" t="s">
        <v>34</v>
      </c>
      <c r="AC32" s="88" t="s">
        <v>34</v>
      </c>
      <c r="AD32" s="88" t="s">
        <v>34</v>
      </c>
      <c r="AE32" s="88" t="s">
        <v>34</v>
      </c>
      <c r="AF32" s="88" t="s">
        <v>34</v>
      </c>
      <c r="AG32" s="88" t="s">
        <v>34</v>
      </c>
      <c r="AH32" s="88" t="s">
        <v>34</v>
      </c>
      <c r="AI32" s="88" t="s">
        <v>34</v>
      </c>
      <c r="AJ32" s="88" t="s">
        <v>34</v>
      </c>
      <c r="AK32" s="88" t="s">
        <v>34</v>
      </c>
      <c r="AL32" s="88">
        <v>33</v>
      </c>
      <c r="AM32" s="88">
        <v>66</v>
      </c>
      <c r="AN32" s="88">
        <v>100</v>
      </c>
      <c r="AO32" s="2"/>
      <c r="AP32" s="2"/>
      <c r="AQ32" s="2"/>
      <c r="AR32" s="2"/>
      <c r="AS32" s="2"/>
      <c r="AT32" s="2"/>
      <c r="AU32" s="2"/>
    </row>
    <row r="33" spans="1:47" ht="99.75" customHeight="1" x14ac:dyDescent="0.2">
      <c r="A33" s="160" t="s">
        <v>99</v>
      </c>
      <c r="B33" s="89" t="s">
        <v>55</v>
      </c>
      <c r="C33" s="87">
        <f>SUM(C34)</f>
        <v>14408145</v>
      </c>
      <c r="D33" s="87">
        <f t="shared" ref="D33:T33" si="10">SUM(D34)</f>
        <v>0</v>
      </c>
      <c r="E33" s="87">
        <f t="shared" si="10"/>
        <v>0</v>
      </c>
      <c r="F33" s="87">
        <f t="shared" si="10"/>
        <v>0</v>
      </c>
      <c r="G33" s="87">
        <f t="shared" si="10"/>
        <v>0</v>
      </c>
      <c r="H33" s="87">
        <f t="shared" si="10"/>
        <v>0</v>
      </c>
      <c r="I33" s="87">
        <f t="shared" si="10"/>
        <v>0</v>
      </c>
      <c r="J33" s="87">
        <f t="shared" si="10"/>
        <v>0</v>
      </c>
      <c r="K33" s="87">
        <f t="shared" si="10"/>
        <v>0</v>
      </c>
      <c r="L33" s="87">
        <f t="shared" si="10"/>
        <v>1600905</v>
      </c>
      <c r="M33" s="87">
        <f t="shared" si="10"/>
        <v>1600905</v>
      </c>
      <c r="N33" s="87">
        <f t="shared" si="10"/>
        <v>1600905</v>
      </c>
      <c r="O33" s="87">
        <f t="shared" si="10"/>
        <v>1600905</v>
      </c>
      <c r="P33" s="87">
        <f t="shared" si="10"/>
        <v>1600905</v>
      </c>
      <c r="Q33" s="87">
        <f t="shared" si="10"/>
        <v>1600905</v>
      </c>
      <c r="R33" s="87">
        <f t="shared" si="10"/>
        <v>1600905</v>
      </c>
      <c r="S33" s="87">
        <f t="shared" si="10"/>
        <v>1600905</v>
      </c>
      <c r="T33" s="87">
        <f t="shared" si="10"/>
        <v>1600905</v>
      </c>
      <c r="U33" s="107"/>
      <c r="V33" s="159" t="s">
        <v>100</v>
      </c>
      <c r="W33" s="155" t="s">
        <v>34</v>
      </c>
      <c r="X33" s="155" t="s">
        <v>34</v>
      </c>
      <c r="Y33" s="155" t="s">
        <v>34</v>
      </c>
      <c r="Z33" s="155" t="s">
        <v>34</v>
      </c>
      <c r="AA33" s="155" t="s">
        <v>34</v>
      </c>
      <c r="AB33" s="155" t="s">
        <v>34</v>
      </c>
      <c r="AC33" s="155" t="s">
        <v>34</v>
      </c>
      <c r="AD33" s="155" t="s">
        <v>34</v>
      </c>
      <c r="AE33" s="155">
        <v>162</v>
      </c>
      <c r="AF33" s="155">
        <v>162</v>
      </c>
      <c r="AG33" s="155">
        <v>162</v>
      </c>
      <c r="AH33" s="155">
        <v>162</v>
      </c>
      <c r="AI33" s="155">
        <v>162</v>
      </c>
      <c r="AJ33" s="155">
        <v>162</v>
      </c>
      <c r="AK33" s="155">
        <v>162</v>
      </c>
      <c r="AL33" s="155">
        <v>162</v>
      </c>
      <c r="AM33" s="155">
        <v>162</v>
      </c>
      <c r="AN33" s="155">
        <f>SUM(AE33:AM34)</f>
        <v>1458</v>
      </c>
      <c r="AO33" s="2"/>
      <c r="AP33" s="2"/>
      <c r="AQ33" s="2"/>
      <c r="AR33" s="2"/>
      <c r="AS33" s="2"/>
      <c r="AT33" s="2"/>
      <c r="AU33" s="2"/>
    </row>
    <row r="34" spans="1:47" ht="99.75" customHeight="1" x14ac:dyDescent="0.2">
      <c r="A34" s="109"/>
      <c r="B34" s="89" t="s">
        <v>11</v>
      </c>
      <c r="C34" s="87">
        <f>SUM(D34:T34)</f>
        <v>14408145</v>
      </c>
      <c r="D34" s="87"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92">
        <v>1600905</v>
      </c>
      <c r="M34" s="92">
        <v>1600905</v>
      </c>
      <c r="N34" s="92">
        <v>1600905</v>
      </c>
      <c r="O34" s="92">
        <v>1600905</v>
      </c>
      <c r="P34" s="92">
        <v>1600905</v>
      </c>
      <c r="Q34" s="92">
        <v>1600905</v>
      </c>
      <c r="R34" s="92">
        <v>1600905</v>
      </c>
      <c r="S34" s="92">
        <v>1600905</v>
      </c>
      <c r="T34" s="92">
        <v>1600905</v>
      </c>
      <c r="U34" s="175"/>
      <c r="V34" s="114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2"/>
      <c r="AP34" s="2"/>
      <c r="AQ34" s="2"/>
      <c r="AR34" s="2"/>
      <c r="AS34" s="2"/>
      <c r="AT34" s="2"/>
      <c r="AU34" s="2"/>
    </row>
    <row r="35" spans="1:47" ht="51" customHeight="1" x14ac:dyDescent="0.2">
      <c r="A35" s="160" t="s">
        <v>20</v>
      </c>
      <c r="B35" s="74" t="s">
        <v>55</v>
      </c>
      <c r="C35" s="14">
        <v>700499218</v>
      </c>
      <c r="D35" s="14">
        <f t="shared" ref="D35:T35" si="11">SUM(D36)</f>
        <v>0</v>
      </c>
      <c r="E35" s="14">
        <f t="shared" si="11"/>
        <v>0</v>
      </c>
      <c r="F35" s="14">
        <f t="shared" si="11"/>
        <v>0</v>
      </c>
      <c r="G35" s="14">
        <f t="shared" si="11"/>
        <v>85590412.219999999</v>
      </c>
      <c r="H35" s="176">
        <v>75993953</v>
      </c>
      <c r="I35" s="14">
        <f t="shared" si="11"/>
        <v>76528581</v>
      </c>
      <c r="J35" s="14">
        <f t="shared" si="11"/>
        <v>57357760</v>
      </c>
      <c r="K35" s="14">
        <f t="shared" si="11"/>
        <v>67288028</v>
      </c>
      <c r="L35" s="14">
        <f t="shared" si="11"/>
        <v>73656067</v>
      </c>
      <c r="M35" s="14">
        <f t="shared" si="11"/>
        <v>73656067</v>
      </c>
      <c r="N35" s="14">
        <v>49429461</v>
      </c>
      <c r="O35" s="14">
        <f t="shared" si="11"/>
        <v>1600905</v>
      </c>
      <c r="P35" s="14">
        <f t="shared" si="11"/>
        <v>1600905</v>
      </c>
      <c r="Q35" s="14">
        <f t="shared" si="11"/>
        <v>1600905</v>
      </c>
      <c r="R35" s="14">
        <f t="shared" si="11"/>
        <v>61614533</v>
      </c>
      <c r="S35" s="14">
        <f t="shared" si="11"/>
        <v>61614533</v>
      </c>
      <c r="T35" s="14">
        <f t="shared" si="11"/>
        <v>63433129</v>
      </c>
      <c r="U35" s="168"/>
      <c r="V35" s="88"/>
      <c r="W35" s="88" t="s">
        <v>33</v>
      </c>
      <c r="X35" s="88" t="s">
        <v>33</v>
      </c>
      <c r="Y35" s="88" t="s">
        <v>33</v>
      </c>
      <c r="Z35" s="88" t="s">
        <v>33</v>
      </c>
      <c r="AA35" s="88" t="s">
        <v>33</v>
      </c>
      <c r="AB35" s="88" t="s">
        <v>33</v>
      </c>
      <c r="AC35" s="88" t="s">
        <v>33</v>
      </c>
      <c r="AD35" s="88" t="s">
        <v>33</v>
      </c>
      <c r="AE35" s="88" t="s">
        <v>33</v>
      </c>
      <c r="AF35" s="88" t="s">
        <v>33</v>
      </c>
      <c r="AG35" s="88" t="s">
        <v>33</v>
      </c>
      <c r="AH35" s="88" t="s">
        <v>33</v>
      </c>
      <c r="AI35" s="88" t="s">
        <v>33</v>
      </c>
      <c r="AJ35" s="88" t="s">
        <v>33</v>
      </c>
      <c r="AK35" s="88" t="s">
        <v>33</v>
      </c>
      <c r="AL35" s="88" t="s">
        <v>33</v>
      </c>
      <c r="AM35" s="88" t="s">
        <v>33</v>
      </c>
      <c r="AN35" s="88" t="s">
        <v>33</v>
      </c>
      <c r="AO35" s="2"/>
      <c r="AP35" s="2"/>
      <c r="AQ35" s="2"/>
      <c r="AR35" s="2"/>
      <c r="AS35" s="2"/>
      <c r="AT35" s="2"/>
      <c r="AU35" s="2"/>
    </row>
    <row r="36" spans="1:47" ht="94.5" customHeight="1" x14ac:dyDescent="0.2">
      <c r="A36" s="167"/>
      <c r="B36" s="74" t="s">
        <v>11</v>
      </c>
      <c r="C36" s="14">
        <v>700499218</v>
      </c>
      <c r="D36" s="87">
        <f>SUM(D38+D40)</f>
        <v>0</v>
      </c>
      <c r="E36" s="96">
        <f t="shared" ref="E36:T36" si="12">SUM(E38+E40)</f>
        <v>0</v>
      </c>
      <c r="F36" s="96">
        <f t="shared" si="12"/>
        <v>0</v>
      </c>
      <c r="G36" s="96">
        <f t="shared" si="12"/>
        <v>85590412.219999999</v>
      </c>
      <c r="H36" s="176">
        <v>75993953</v>
      </c>
      <c r="I36" s="96">
        <f>SUM(I38+I40)</f>
        <v>76528581</v>
      </c>
      <c r="J36" s="96">
        <f t="shared" si="12"/>
        <v>57357760</v>
      </c>
      <c r="K36" s="96">
        <f t="shared" si="12"/>
        <v>67288028</v>
      </c>
      <c r="L36" s="96">
        <f t="shared" si="12"/>
        <v>73656067</v>
      </c>
      <c r="M36" s="96">
        <f t="shared" si="12"/>
        <v>73656067</v>
      </c>
      <c r="N36" s="14">
        <v>49429461</v>
      </c>
      <c r="O36" s="96">
        <f t="shared" si="12"/>
        <v>1600905</v>
      </c>
      <c r="P36" s="96">
        <f t="shared" si="12"/>
        <v>1600905</v>
      </c>
      <c r="Q36" s="96">
        <f t="shared" si="12"/>
        <v>1600905</v>
      </c>
      <c r="R36" s="96">
        <f t="shared" si="12"/>
        <v>61614533</v>
      </c>
      <c r="S36" s="96">
        <f t="shared" si="12"/>
        <v>61614533</v>
      </c>
      <c r="T36" s="96">
        <f t="shared" si="12"/>
        <v>63433129</v>
      </c>
      <c r="U36" s="169"/>
      <c r="V36" s="88"/>
      <c r="W36" s="88" t="s">
        <v>33</v>
      </c>
      <c r="X36" s="88" t="s">
        <v>33</v>
      </c>
      <c r="Y36" s="88" t="s">
        <v>33</v>
      </c>
      <c r="Z36" s="88" t="s">
        <v>33</v>
      </c>
      <c r="AA36" s="88" t="s">
        <v>33</v>
      </c>
      <c r="AB36" s="88" t="s">
        <v>33</v>
      </c>
      <c r="AC36" s="88" t="s">
        <v>33</v>
      </c>
      <c r="AD36" s="88" t="s">
        <v>33</v>
      </c>
      <c r="AE36" s="88" t="s">
        <v>33</v>
      </c>
      <c r="AF36" s="88" t="s">
        <v>33</v>
      </c>
      <c r="AG36" s="88" t="s">
        <v>33</v>
      </c>
      <c r="AH36" s="88" t="s">
        <v>33</v>
      </c>
      <c r="AI36" s="88" t="s">
        <v>33</v>
      </c>
      <c r="AJ36" s="88" t="s">
        <v>33</v>
      </c>
      <c r="AK36" s="88" t="s">
        <v>33</v>
      </c>
      <c r="AL36" s="88" t="s">
        <v>33</v>
      </c>
      <c r="AM36" s="88" t="s">
        <v>33</v>
      </c>
      <c r="AN36" s="88" t="s">
        <v>33</v>
      </c>
      <c r="AO36" s="2"/>
      <c r="AP36" s="2"/>
      <c r="AQ36" s="2"/>
      <c r="AR36" s="2"/>
      <c r="AS36" s="2"/>
      <c r="AT36" s="2"/>
      <c r="AU36" s="2"/>
    </row>
    <row r="37" spans="1:47" ht="94.5" customHeight="1" x14ac:dyDescent="0.2">
      <c r="A37" s="160" t="s">
        <v>95</v>
      </c>
      <c r="B37" s="74" t="s">
        <v>55</v>
      </c>
      <c r="C37" s="87">
        <v>640912322</v>
      </c>
      <c r="D37" s="99">
        <f t="shared" ref="D37:T37" si="13">SUM(D38)</f>
        <v>0</v>
      </c>
      <c r="E37" s="99">
        <f t="shared" si="13"/>
        <v>0</v>
      </c>
      <c r="F37" s="99">
        <f t="shared" si="13"/>
        <v>0</v>
      </c>
      <c r="G37" s="99">
        <f t="shared" si="13"/>
        <v>26003516</v>
      </c>
      <c r="H37" s="103">
        <v>25527932</v>
      </c>
      <c r="I37" s="99">
        <f t="shared" si="13"/>
        <v>76528581</v>
      </c>
      <c r="J37" s="99">
        <f t="shared" si="13"/>
        <v>57357760</v>
      </c>
      <c r="K37" s="99">
        <f t="shared" si="13"/>
        <v>67288028</v>
      </c>
      <c r="L37" s="99">
        <f t="shared" si="13"/>
        <v>73656067</v>
      </c>
      <c r="M37" s="99">
        <f t="shared" si="13"/>
        <v>73656067</v>
      </c>
      <c r="N37" s="14">
        <v>49429461</v>
      </c>
      <c r="O37" s="99">
        <f t="shared" si="13"/>
        <v>1600905</v>
      </c>
      <c r="P37" s="99">
        <f t="shared" si="13"/>
        <v>1600905</v>
      </c>
      <c r="Q37" s="99">
        <f t="shared" si="13"/>
        <v>1600905</v>
      </c>
      <c r="R37" s="99">
        <f t="shared" si="13"/>
        <v>61614533</v>
      </c>
      <c r="S37" s="99">
        <f t="shared" si="13"/>
        <v>61614533</v>
      </c>
      <c r="T37" s="99">
        <f t="shared" si="13"/>
        <v>63433129</v>
      </c>
      <c r="U37" s="91"/>
      <c r="V37" s="88"/>
      <c r="W37" s="93" t="s">
        <v>33</v>
      </c>
      <c r="X37" s="93" t="s">
        <v>33</v>
      </c>
      <c r="Y37" s="93" t="s">
        <v>33</v>
      </c>
      <c r="Z37" s="93" t="s">
        <v>33</v>
      </c>
      <c r="AA37" s="93" t="s">
        <v>33</v>
      </c>
      <c r="AB37" s="93" t="s">
        <v>33</v>
      </c>
      <c r="AC37" s="93" t="s">
        <v>33</v>
      </c>
      <c r="AD37" s="93" t="s">
        <v>33</v>
      </c>
      <c r="AE37" s="93" t="s">
        <v>33</v>
      </c>
      <c r="AF37" s="93" t="s">
        <v>33</v>
      </c>
      <c r="AG37" s="93" t="s">
        <v>33</v>
      </c>
      <c r="AH37" s="93" t="s">
        <v>33</v>
      </c>
      <c r="AI37" s="93" t="s">
        <v>33</v>
      </c>
      <c r="AJ37" s="93" t="s">
        <v>33</v>
      </c>
      <c r="AK37" s="93" t="s">
        <v>33</v>
      </c>
      <c r="AL37" s="93" t="s">
        <v>33</v>
      </c>
      <c r="AM37" s="93" t="s">
        <v>33</v>
      </c>
      <c r="AN37" s="93" t="s">
        <v>33</v>
      </c>
      <c r="AO37" s="2"/>
      <c r="AP37" s="2"/>
      <c r="AQ37" s="2"/>
      <c r="AR37" s="2"/>
      <c r="AS37" s="2"/>
      <c r="AT37" s="2"/>
      <c r="AU37" s="2"/>
    </row>
    <row r="38" spans="1:47" ht="94.5" customHeight="1" x14ac:dyDescent="0.2">
      <c r="A38" s="109"/>
      <c r="B38" s="74" t="s">
        <v>11</v>
      </c>
      <c r="C38" s="103">
        <v>640912322</v>
      </c>
      <c r="D38" s="87">
        <f>SUM(D34+D32+D30+D28+D26+D22+D19+D16)</f>
        <v>0</v>
      </c>
      <c r="E38" s="99">
        <f t="shared" ref="E38:T38" si="14">SUM(E34+E32+E30+E28+E26+E22+E19+E16)</f>
        <v>0</v>
      </c>
      <c r="F38" s="99">
        <f t="shared" si="14"/>
        <v>0</v>
      </c>
      <c r="G38" s="99">
        <f t="shared" si="14"/>
        <v>26003516</v>
      </c>
      <c r="H38" s="103">
        <v>25527932</v>
      </c>
      <c r="I38" s="99">
        <f>SUM(I34+I32+H30+I28+I26+I22+I19+I16)</f>
        <v>76528581</v>
      </c>
      <c r="J38" s="99">
        <f>SUM(J34+J32+I30+J28+J26+J22+J19+J16)</f>
        <v>57357760</v>
      </c>
      <c r="K38" s="99">
        <f>SUM(K34+K32+J30+K28+K26+K22+K19+K16)</f>
        <v>67288028</v>
      </c>
      <c r="L38" s="99">
        <f>SUM(L34+L32+L30+M28+L26+L22+L19+L16)</f>
        <v>73656067</v>
      </c>
      <c r="M38" s="99">
        <f>SUM(M34+M32+M30+N28+M26+M22+M19+M16)</f>
        <v>73656067</v>
      </c>
      <c r="N38" s="14">
        <v>49429461</v>
      </c>
      <c r="O38" s="99">
        <f t="shared" si="14"/>
        <v>1600905</v>
      </c>
      <c r="P38" s="99">
        <f t="shared" si="14"/>
        <v>1600905</v>
      </c>
      <c r="Q38" s="99">
        <f t="shared" si="14"/>
        <v>1600905</v>
      </c>
      <c r="R38" s="99">
        <f t="shared" si="14"/>
        <v>61614533</v>
      </c>
      <c r="S38" s="99">
        <f t="shared" si="14"/>
        <v>61614533</v>
      </c>
      <c r="T38" s="99">
        <f t="shared" si="14"/>
        <v>63433129</v>
      </c>
      <c r="U38" s="91"/>
      <c r="V38" s="88"/>
      <c r="W38" s="93" t="s">
        <v>33</v>
      </c>
      <c r="X38" s="93" t="s">
        <v>33</v>
      </c>
      <c r="Y38" s="93" t="s">
        <v>33</v>
      </c>
      <c r="Z38" s="93" t="s">
        <v>33</v>
      </c>
      <c r="AA38" s="93" t="s">
        <v>33</v>
      </c>
      <c r="AB38" s="93" t="s">
        <v>33</v>
      </c>
      <c r="AC38" s="93" t="s">
        <v>33</v>
      </c>
      <c r="AD38" s="93" t="s">
        <v>33</v>
      </c>
      <c r="AE38" s="93" t="s">
        <v>33</v>
      </c>
      <c r="AF38" s="93" t="s">
        <v>33</v>
      </c>
      <c r="AG38" s="93" t="s">
        <v>33</v>
      </c>
      <c r="AH38" s="93" t="s">
        <v>33</v>
      </c>
      <c r="AI38" s="93" t="s">
        <v>33</v>
      </c>
      <c r="AJ38" s="93" t="s">
        <v>33</v>
      </c>
      <c r="AK38" s="93" t="s">
        <v>33</v>
      </c>
      <c r="AL38" s="93" t="s">
        <v>33</v>
      </c>
      <c r="AM38" s="93" t="s">
        <v>33</v>
      </c>
      <c r="AN38" s="93" t="s">
        <v>33</v>
      </c>
      <c r="AO38" s="2"/>
      <c r="AP38" s="2"/>
      <c r="AQ38" s="2"/>
      <c r="AR38" s="2"/>
      <c r="AS38" s="2"/>
      <c r="AT38" s="2"/>
      <c r="AU38" s="2"/>
    </row>
    <row r="39" spans="1:47" ht="30.75" customHeight="1" x14ac:dyDescent="0.2">
      <c r="A39" s="160" t="s">
        <v>93</v>
      </c>
      <c r="B39" s="74" t="s">
        <v>55</v>
      </c>
      <c r="C39" s="14">
        <f>SUM(C40)</f>
        <v>59586896.219999999</v>
      </c>
      <c r="D39" s="14">
        <f t="shared" ref="D39:G39" si="15">D40</f>
        <v>0</v>
      </c>
      <c r="E39" s="14">
        <v>0</v>
      </c>
      <c r="F39" s="14">
        <v>0</v>
      </c>
      <c r="G39" s="14">
        <f t="shared" si="15"/>
        <v>59586896.219999999</v>
      </c>
      <c r="H39" s="14">
        <v>0</v>
      </c>
      <c r="I39" s="14">
        <f>I40</f>
        <v>0</v>
      </c>
      <c r="J39" s="14">
        <f t="shared" ref="J39:T39" si="16">J40</f>
        <v>0</v>
      </c>
      <c r="K39" s="14">
        <f t="shared" si="16"/>
        <v>0</v>
      </c>
      <c r="L39" s="14">
        <f t="shared" si="16"/>
        <v>0</v>
      </c>
      <c r="M39" s="14">
        <f t="shared" si="16"/>
        <v>0</v>
      </c>
      <c r="N39" s="14">
        <f t="shared" si="16"/>
        <v>0</v>
      </c>
      <c r="O39" s="14">
        <v>0</v>
      </c>
      <c r="P39" s="14">
        <v>0</v>
      </c>
      <c r="Q39" s="14">
        <v>0</v>
      </c>
      <c r="R39" s="14">
        <f t="shared" si="16"/>
        <v>0</v>
      </c>
      <c r="S39" s="14">
        <f t="shared" si="16"/>
        <v>0</v>
      </c>
      <c r="T39" s="14">
        <f t="shared" si="16"/>
        <v>0</v>
      </c>
      <c r="U39" s="168"/>
      <c r="V39" s="88"/>
      <c r="W39" s="88" t="s">
        <v>33</v>
      </c>
      <c r="X39" s="88" t="s">
        <v>33</v>
      </c>
      <c r="Y39" s="88" t="s">
        <v>33</v>
      </c>
      <c r="Z39" s="88" t="s">
        <v>33</v>
      </c>
      <c r="AA39" s="88" t="s">
        <v>33</v>
      </c>
      <c r="AB39" s="88" t="s">
        <v>33</v>
      </c>
      <c r="AC39" s="88" t="s">
        <v>33</v>
      </c>
      <c r="AD39" s="88" t="s">
        <v>33</v>
      </c>
      <c r="AE39" s="88" t="s">
        <v>33</v>
      </c>
      <c r="AF39" s="88" t="s">
        <v>33</v>
      </c>
      <c r="AG39" s="88" t="s">
        <v>33</v>
      </c>
      <c r="AH39" s="88" t="s">
        <v>33</v>
      </c>
      <c r="AI39" s="88" t="s">
        <v>33</v>
      </c>
      <c r="AJ39" s="88" t="s">
        <v>33</v>
      </c>
      <c r="AK39" s="88" t="s">
        <v>33</v>
      </c>
      <c r="AL39" s="88" t="s">
        <v>33</v>
      </c>
      <c r="AM39" s="88" t="s">
        <v>33</v>
      </c>
      <c r="AN39" s="88" t="s">
        <v>33</v>
      </c>
      <c r="AO39" s="2"/>
      <c r="AP39" s="2"/>
      <c r="AQ39" s="2"/>
      <c r="AR39" s="2"/>
      <c r="AS39" s="2"/>
      <c r="AT39" s="2"/>
      <c r="AU39" s="2"/>
    </row>
    <row r="40" spans="1:47" ht="94.5" customHeight="1" x14ac:dyDescent="0.2">
      <c r="A40" s="167"/>
      <c r="B40" s="74" t="s">
        <v>11</v>
      </c>
      <c r="C40" s="87">
        <f>SUM(D40:T40)</f>
        <v>59586896.219999999</v>
      </c>
      <c r="D40" s="96">
        <f>SUM(D23)</f>
        <v>0</v>
      </c>
      <c r="E40" s="96">
        <f t="shared" ref="E40:T40" si="17">SUM(E23)</f>
        <v>0</v>
      </c>
      <c r="F40" s="96">
        <f t="shared" si="17"/>
        <v>0</v>
      </c>
      <c r="G40" s="96">
        <f t="shared" si="17"/>
        <v>59586896.219999999</v>
      </c>
      <c r="H40" s="96">
        <f t="shared" si="17"/>
        <v>0</v>
      </c>
      <c r="I40" s="96">
        <f t="shared" si="17"/>
        <v>0</v>
      </c>
      <c r="J40" s="96">
        <f t="shared" si="17"/>
        <v>0</v>
      </c>
      <c r="K40" s="96">
        <f t="shared" si="17"/>
        <v>0</v>
      </c>
      <c r="L40" s="96">
        <f t="shared" si="17"/>
        <v>0</v>
      </c>
      <c r="M40" s="96">
        <f t="shared" si="17"/>
        <v>0</v>
      </c>
      <c r="N40" s="96">
        <f t="shared" si="17"/>
        <v>0</v>
      </c>
      <c r="O40" s="96">
        <f t="shared" si="17"/>
        <v>0</v>
      </c>
      <c r="P40" s="96">
        <f t="shared" si="17"/>
        <v>0</v>
      </c>
      <c r="Q40" s="96">
        <f t="shared" si="17"/>
        <v>0</v>
      </c>
      <c r="R40" s="96">
        <f t="shared" si="17"/>
        <v>0</v>
      </c>
      <c r="S40" s="96">
        <f t="shared" si="17"/>
        <v>0</v>
      </c>
      <c r="T40" s="96">
        <f t="shared" si="17"/>
        <v>0</v>
      </c>
      <c r="U40" s="169"/>
      <c r="V40" s="88"/>
      <c r="W40" s="88" t="s">
        <v>33</v>
      </c>
      <c r="X40" s="88" t="s">
        <v>33</v>
      </c>
      <c r="Y40" s="88" t="s">
        <v>33</v>
      </c>
      <c r="Z40" s="88" t="s">
        <v>33</v>
      </c>
      <c r="AA40" s="88" t="s">
        <v>33</v>
      </c>
      <c r="AB40" s="88" t="s">
        <v>33</v>
      </c>
      <c r="AC40" s="88" t="s">
        <v>33</v>
      </c>
      <c r="AD40" s="88" t="s">
        <v>33</v>
      </c>
      <c r="AE40" s="88" t="s">
        <v>33</v>
      </c>
      <c r="AF40" s="88" t="s">
        <v>33</v>
      </c>
      <c r="AG40" s="88" t="s">
        <v>33</v>
      </c>
      <c r="AH40" s="88" t="s">
        <v>33</v>
      </c>
      <c r="AI40" s="88" t="s">
        <v>33</v>
      </c>
      <c r="AJ40" s="88" t="s">
        <v>33</v>
      </c>
      <c r="AK40" s="88" t="s">
        <v>33</v>
      </c>
      <c r="AL40" s="88" t="s">
        <v>33</v>
      </c>
      <c r="AM40" s="88" t="s">
        <v>33</v>
      </c>
      <c r="AN40" s="88" t="s">
        <v>33</v>
      </c>
      <c r="AO40" s="2"/>
      <c r="AP40" s="2"/>
      <c r="AQ40" s="2"/>
      <c r="AR40" s="2"/>
      <c r="AS40" s="2"/>
      <c r="AT40" s="2"/>
      <c r="AU40" s="2"/>
    </row>
    <row r="41" spans="1:47" ht="48" customHeight="1" x14ac:dyDescent="0.2">
      <c r="A41" s="79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2"/>
      <c r="AP41" s="2"/>
      <c r="AQ41" s="2"/>
      <c r="AR41" s="2"/>
      <c r="AS41" s="2"/>
      <c r="AT41" s="2"/>
      <c r="AU41" s="2"/>
    </row>
    <row r="42" spans="1:47" ht="31.5" customHeight="1" x14ac:dyDescent="0.2">
      <c r="A42" s="67" t="s">
        <v>90</v>
      </c>
      <c r="B42" s="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2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2"/>
      <c r="AP42" s="2"/>
      <c r="AQ42" s="2"/>
      <c r="AR42" s="2"/>
      <c r="AS42" s="2"/>
      <c r="AT42" s="2"/>
      <c r="AU42" s="2"/>
    </row>
    <row r="43" spans="1:47" ht="37.5" customHeight="1" x14ac:dyDescent="0.2">
      <c r="A43" s="67" t="s">
        <v>91</v>
      </c>
      <c r="B43" s="80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2"/>
      <c r="AP43" s="2"/>
      <c r="AQ43" s="2"/>
      <c r="AR43" s="2"/>
      <c r="AS43" s="2"/>
      <c r="AT43" s="2"/>
      <c r="AU43" s="2"/>
    </row>
    <row r="44" spans="1:47" ht="37.5" customHeight="1" x14ac:dyDescent="0.2">
      <c r="A44" s="67" t="s">
        <v>92</v>
      </c>
      <c r="B44" s="80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2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2"/>
      <c r="AP44" s="2"/>
      <c r="AQ44" s="2"/>
      <c r="AR44" s="2"/>
      <c r="AS44" s="2"/>
      <c r="AT44" s="2"/>
      <c r="AU44" s="2"/>
    </row>
    <row r="45" spans="1:47" ht="54" customHeight="1" x14ac:dyDescent="0.2">
      <c r="A45" s="62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5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2"/>
      <c r="AP45" s="2"/>
      <c r="AQ45" s="2"/>
      <c r="AR45" s="2"/>
      <c r="AS45" s="2"/>
      <c r="AT45" s="2"/>
      <c r="AU45" s="2"/>
    </row>
    <row r="46" spans="1:47" ht="54" customHeight="1" x14ac:dyDescent="0.3">
      <c r="A46" s="62"/>
      <c r="B46" s="67"/>
      <c r="C46" s="68"/>
      <c r="D46" s="68"/>
      <c r="E46" s="68"/>
      <c r="F46" s="68"/>
      <c r="G46" s="68"/>
      <c r="H46" s="68"/>
      <c r="I46" s="69"/>
      <c r="J46" s="68"/>
      <c r="K46" s="67"/>
      <c r="L46" s="68"/>
      <c r="M46" s="64"/>
      <c r="N46" s="64"/>
      <c r="O46" s="64"/>
      <c r="P46" s="64"/>
      <c r="Q46" s="64"/>
      <c r="R46" s="64"/>
      <c r="S46" s="64"/>
      <c r="T46" s="64"/>
      <c r="U46" s="65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2"/>
      <c r="AP46" s="2"/>
      <c r="AQ46" s="2"/>
      <c r="AR46" s="2"/>
      <c r="AS46" s="2"/>
      <c r="AT46" s="2"/>
      <c r="AU46" s="2"/>
    </row>
    <row r="47" spans="1:47" x14ac:dyDescent="0.2">
      <c r="K47" s="31"/>
    </row>
  </sheetData>
  <mergeCells count="182">
    <mergeCell ref="AL33:AL34"/>
    <mergeCell ref="AM33:AM34"/>
    <mergeCell ref="AN33:AN34"/>
    <mergeCell ref="AF33:AF34"/>
    <mergeCell ref="AG33:AG34"/>
    <mergeCell ref="AH33:AH34"/>
    <mergeCell ref="A35:A36"/>
    <mergeCell ref="U35:U36"/>
    <mergeCell ref="A33:A34"/>
    <mergeCell ref="AI33:AI34"/>
    <mergeCell ref="AJ33:AJ34"/>
    <mergeCell ref="AA33:AA34"/>
    <mergeCell ref="AB33:AB34"/>
    <mergeCell ref="AC33:AC34"/>
    <mergeCell ref="AD33:AD34"/>
    <mergeCell ref="AE33:AE34"/>
    <mergeCell ref="V33:V34"/>
    <mergeCell ref="W33:W34"/>
    <mergeCell ref="X33:X34"/>
    <mergeCell ref="Y33:Y34"/>
    <mergeCell ref="Z33:Z34"/>
    <mergeCell ref="A31:A32"/>
    <mergeCell ref="U25:U34"/>
    <mergeCell ref="A37:A38"/>
    <mergeCell ref="AK33:AK34"/>
    <mergeCell ref="D19:D20"/>
    <mergeCell ref="AN18:AN20"/>
    <mergeCell ref="E19:E20"/>
    <mergeCell ref="J19:J20"/>
    <mergeCell ref="K19:K20"/>
    <mergeCell ref="L19:L20"/>
    <mergeCell ref="M19:M20"/>
    <mergeCell ref="S19:S20"/>
    <mergeCell ref="N19:N20"/>
    <mergeCell ref="O19:O20"/>
    <mergeCell ref="P19:P20"/>
    <mergeCell ref="Q19:Q20"/>
    <mergeCell ref="R19:R20"/>
    <mergeCell ref="F19:F20"/>
    <mergeCell ref="G19:G20"/>
    <mergeCell ref="H19:H20"/>
    <mergeCell ref="AM18:AM20"/>
    <mergeCell ref="AE21:AE22"/>
    <mergeCell ref="AF21:AF22"/>
    <mergeCell ref="AG21:AG22"/>
    <mergeCell ref="A10:AN10"/>
    <mergeCell ref="A11:AN11"/>
    <mergeCell ref="A5:AN6"/>
    <mergeCell ref="A8:A9"/>
    <mergeCell ref="B8:B9"/>
    <mergeCell ref="C8:C9"/>
    <mergeCell ref="D8:T8"/>
    <mergeCell ref="U8:U9"/>
    <mergeCell ref="V8:V9"/>
    <mergeCell ref="W8:AM8"/>
    <mergeCell ref="AN8:AN9"/>
    <mergeCell ref="A12:AN12"/>
    <mergeCell ref="A39:A40"/>
    <mergeCell ref="U39:U40"/>
    <mergeCell ref="A25:A26"/>
    <mergeCell ref="A27:A28"/>
    <mergeCell ref="A29:A30"/>
    <mergeCell ref="W18:W20"/>
    <mergeCell ref="Y13:Y14"/>
    <mergeCell ref="Z13:Z14"/>
    <mergeCell ref="T19:T20"/>
    <mergeCell ref="V13:V14"/>
    <mergeCell ref="AN13:AN14"/>
    <mergeCell ref="W13:W14"/>
    <mergeCell ref="A13:A14"/>
    <mergeCell ref="AJ13:AJ14"/>
    <mergeCell ref="AK13:AK14"/>
    <mergeCell ref="AL13:AL14"/>
    <mergeCell ref="AM13:AM14"/>
    <mergeCell ref="A18:A20"/>
    <mergeCell ref="X13:X14"/>
    <mergeCell ref="V18:V20"/>
    <mergeCell ref="X18:X20"/>
    <mergeCell ref="B19:B20"/>
    <mergeCell ref="C19:C20"/>
    <mergeCell ref="AA13:AA14"/>
    <mergeCell ref="AD13:AD14"/>
    <mergeCell ref="AE13:AE14"/>
    <mergeCell ref="AF13:AF14"/>
    <mergeCell ref="Y18:Y20"/>
    <mergeCell ref="I19:I20"/>
    <mergeCell ref="AJ18:AJ20"/>
    <mergeCell ref="AK18:AK20"/>
    <mergeCell ref="AL18:AL20"/>
    <mergeCell ref="AG13:AG14"/>
    <mergeCell ref="AH13:AH14"/>
    <mergeCell ref="AI13:AI14"/>
    <mergeCell ref="Z18:Z20"/>
    <mergeCell ref="AB13:AB14"/>
    <mergeCell ref="AC13:AC14"/>
    <mergeCell ref="AA18:AA20"/>
    <mergeCell ref="AB18:AB20"/>
    <mergeCell ref="AC18:AC20"/>
    <mergeCell ref="AD18:AD20"/>
    <mergeCell ref="AE18:AE20"/>
    <mergeCell ref="AF18:AF20"/>
    <mergeCell ref="AG18:AG20"/>
    <mergeCell ref="AH18:AH20"/>
    <mergeCell ref="AI18:AI20"/>
    <mergeCell ref="AH21:AH22"/>
    <mergeCell ref="AI21:AI22"/>
    <mergeCell ref="AJ21:AJ22"/>
    <mergeCell ref="AK21:AK22"/>
    <mergeCell ref="AL21:AL22"/>
    <mergeCell ref="AM21:AM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N21:AN22"/>
    <mergeCell ref="A23:A24"/>
    <mergeCell ref="V23:V24"/>
    <mergeCell ref="U23:U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F24"/>
    <mergeCell ref="AG23:AG24"/>
    <mergeCell ref="AH23:AH24"/>
    <mergeCell ref="AI23:AI24"/>
    <mergeCell ref="AJ23:AJ24"/>
    <mergeCell ref="AK23:AK24"/>
    <mergeCell ref="AL23:AL24"/>
    <mergeCell ref="AM23:AM24"/>
    <mergeCell ref="AN23:AN24"/>
    <mergeCell ref="U13:U22"/>
    <mergeCell ref="A21:A22"/>
    <mergeCell ref="AE15:AE17"/>
    <mergeCell ref="AF15:AF17"/>
    <mergeCell ref="AG15:AG17"/>
    <mergeCell ref="AH15:AH17"/>
    <mergeCell ref="AI15:AI17"/>
    <mergeCell ref="AJ15:AJ17"/>
    <mergeCell ref="AK15:AK17"/>
    <mergeCell ref="A15:A17"/>
    <mergeCell ref="V15:V17"/>
    <mergeCell ref="W15:W17"/>
    <mergeCell ref="X15:X17"/>
    <mergeCell ref="Y15:Y17"/>
    <mergeCell ref="Z15:Z17"/>
    <mergeCell ref="AA15:AA17"/>
    <mergeCell ref="AB15:AB17"/>
    <mergeCell ref="AL15:AL17"/>
    <mergeCell ref="AM15:AM17"/>
    <mergeCell ref="AN15:AN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AC15:AC17"/>
    <mergeCell ref="AD15:AD17"/>
  </mergeCells>
  <pageMargins left="0.78740157480314965" right="0.19685039370078741" top="0.78740157480314965" bottom="0.78740157480314965" header="0.31496062992125984" footer="0.31496062992125984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Муп.программа до 2030 года</vt:lpstr>
      <vt:lpstr>Доп.потребность</vt:lpstr>
      <vt:lpstr>Доп.потребность!Область_печати</vt:lpstr>
      <vt:lpstr>'Муп.программа до 2030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2017-01-17T12:13:03Z</dcterms:modified>
</cp:coreProperties>
</file>